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-Projects\91821 NCDOT SPOT 6 Initiation\0Volume Development Procedures\Sample Projects\Method 5\Sample U-4739\"/>
    </mc:Choice>
  </mc:AlternateContent>
  <xr:revisionPtr revIDLastSave="0" documentId="10_ncr:100000_{7F80832A-AE0E-4CCC-B443-F1420C8A3CDE}" xr6:coauthVersionLast="31" xr6:coauthVersionMax="31" xr10:uidLastSave="{00000000-0000-0000-0000-000000000000}"/>
  <bookViews>
    <workbookView xWindow="0" yWindow="0" windowWidth="38400" windowHeight="11925" xr2:uid="{BBC835B1-24D5-4ABF-8B27-7A4F98D6C997}"/>
  </bookViews>
  <sheets>
    <sheet name="AM Peak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" l="1"/>
  <c r="AC3" i="1"/>
  <c r="AC20" i="1" s="1"/>
  <c r="AC4" i="1"/>
  <c r="AC21" i="1" s="1"/>
  <c r="AC5" i="1"/>
  <c r="AC22" i="1" s="1"/>
  <c r="AC6" i="1"/>
  <c r="AC23" i="1" s="1"/>
  <c r="AC7" i="1"/>
  <c r="AC24" i="1" s="1"/>
  <c r="AC8" i="1"/>
  <c r="AC25" i="1" s="1"/>
  <c r="AC9" i="1"/>
  <c r="AC26" i="1" s="1"/>
  <c r="AC10" i="1"/>
  <c r="AC27" i="1" s="1"/>
  <c r="AC11" i="1"/>
  <c r="AC28" i="1" s="1"/>
  <c r="AC12" i="1"/>
  <c r="AC29" i="1" s="1"/>
  <c r="AC13" i="1"/>
  <c r="AC30" i="1" s="1"/>
  <c r="AC14" i="1"/>
  <c r="AC31" i="1" s="1"/>
  <c r="AC15" i="1"/>
  <c r="AC32" i="1" s="1"/>
  <c r="S12" i="1"/>
  <c r="S29" i="1" s="1"/>
  <c r="T12" i="1"/>
  <c r="T29" i="1" s="1"/>
  <c r="U12" i="1"/>
  <c r="U29" i="1" s="1"/>
  <c r="V12" i="1"/>
  <c r="V29" i="1" s="1"/>
  <c r="W12" i="1"/>
  <c r="W29" i="1" s="1"/>
  <c r="X12" i="1"/>
  <c r="X29" i="1" s="1"/>
  <c r="Y12" i="1"/>
  <c r="Y29" i="1" s="1"/>
  <c r="Z12" i="1"/>
  <c r="Z29" i="1" s="1"/>
  <c r="AA12" i="1"/>
  <c r="AA29" i="1" s="1"/>
  <c r="AB12" i="1"/>
  <c r="AB29" i="1" s="1"/>
  <c r="AD12" i="1"/>
  <c r="AD29" i="1" s="1"/>
  <c r="AE12" i="1"/>
  <c r="AE29" i="1" s="1"/>
  <c r="AF12" i="1"/>
  <c r="AF29" i="1" s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A154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A137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A120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A103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A86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A69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A52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A35" i="1"/>
  <c r="A18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L16" i="1"/>
  <c r="P12" i="1"/>
  <c r="P2" i="1"/>
  <c r="P3" i="1"/>
  <c r="P4" i="1"/>
  <c r="P5" i="1"/>
  <c r="P6" i="1"/>
  <c r="P7" i="1"/>
  <c r="P8" i="1"/>
  <c r="P9" i="1"/>
  <c r="P10" i="1"/>
  <c r="P11" i="1"/>
  <c r="P13" i="1"/>
  <c r="P14" i="1"/>
  <c r="P15" i="1"/>
  <c r="B16" i="1"/>
  <c r="C16" i="1"/>
  <c r="D16" i="1"/>
  <c r="E16" i="1"/>
  <c r="F16" i="1"/>
  <c r="G16" i="1"/>
  <c r="H16" i="1"/>
  <c r="I16" i="1"/>
  <c r="J16" i="1"/>
  <c r="K16" i="1"/>
  <c r="M16" i="1"/>
  <c r="N16" i="1"/>
  <c r="O16" i="1"/>
  <c r="S3" i="1"/>
  <c r="S20" i="1" s="1"/>
  <c r="T3" i="1"/>
  <c r="T20" i="1" s="1"/>
  <c r="U3" i="1"/>
  <c r="U20" i="1" s="1"/>
  <c r="V3" i="1"/>
  <c r="W3" i="1"/>
  <c r="W20" i="1" s="1"/>
  <c r="X3" i="1"/>
  <c r="X20" i="1" s="1"/>
  <c r="Y3" i="1"/>
  <c r="Z3" i="1"/>
  <c r="Z20" i="1" s="1"/>
  <c r="AA3" i="1"/>
  <c r="AA20" i="1" s="1"/>
  <c r="AB3" i="1"/>
  <c r="AB20" i="1" s="1"/>
  <c r="AD3" i="1"/>
  <c r="AD20" i="1" s="1"/>
  <c r="AE3" i="1"/>
  <c r="AF3" i="1"/>
  <c r="AF20" i="1" s="1"/>
  <c r="S4" i="1"/>
  <c r="S21" i="1" s="1"/>
  <c r="T4" i="1"/>
  <c r="T21" i="1" s="1"/>
  <c r="U4" i="1"/>
  <c r="V4" i="1"/>
  <c r="V21" i="1" s="1"/>
  <c r="W4" i="1"/>
  <c r="W21" i="1" s="1"/>
  <c r="X4" i="1"/>
  <c r="X21" i="1" s="1"/>
  <c r="Y4" i="1"/>
  <c r="Y21" i="1" s="1"/>
  <c r="Z4" i="1"/>
  <c r="Z21" i="1" s="1"/>
  <c r="AA4" i="1"/>
  <c r="AA21" i="1" s="1"/>
  <c r="AB4" i="1"/>
  <c r="AB21" i="1" s="1"/>
  <c r="AD4" i="1"/>
  <c r="AD21" i="1" s="1"/>
  <c r="AE4" i="1"/>
  <c r="AE21" i="1" s="1"/>
  <c r="AF4" i="1"/>
  <c r="AF21" i="1" s="1"/>
  <c r="S5" i="1"/>
  <c r="S22" i="1" s="1"/>
  <c r="T5" i="1"/>
  <c r="T22" i="1" s="1"/>
  <c r="U5" i="1"/>
  <c r="U22" i="1" s="1"/>
  <c r="V5" i="1"/>
  <c r="V22" i="1" s="1"/>
  <c r="W5" i="1"/>
  <c r="W22" i="1" s="1"/>
  <c r="X5" i="1"/>
  <c r="X22" i="1" s="1"/>
  <c r="Y5" i="1"/>
  <c r="Y22" i="1" s="1"/>
  <c r="Z5" i="1"/>
  <c r="Z22" i="1" s="1"/>
  <c r="AA5" i="1"/>
  <c r="AA22" i="1" s="1"/>
  <c r="AB5" i="1"/>
  <c r="AB22" i="1" s="1"/>
  <c r="AD5" i="1"/>
  <c r="AD22" i="1" s="1"/>
  <c r="AE5" i="1"/>
  <c r="AE22" i="1" s="1"/>
  <c r="AF5" i="1"/>
  <c r="AF22" i="1" s="1"/>
  <c r="S6" i="1"/>
  <c r="S23" i="1" s="1"/>
  <c r="T6" i="1"/>
  <c r="T23" i="1" s="1"/>
  <c r="U6" i="1"/>
  <c r="U23" i="1" s="1"/>
  <c r="V6" i="1"/>
  <c r="V23" i="1" s="1"/>
  <c r="W6" i="1"/>
  <c r="W23" i="1" s="1"/>
  <c r="X6" i="1"/>
  <c r="X23" i="1" s="1"/>
  <c r="Y6" i="1"/>
  <c r="Y23" i="1" s="1"/>
  <c r="Z6" i="1"/>
  <c r="Z23" i="1" s="1"/>
  <c r="AA6" i="1"/>
  <c r="AA23" i="1" s="1"/>
  <c r="AB6" i="1"/>
  <c r="AB23" i="1" s="1"/>
  <c r="AD6" i="1"/>
  <c r="AD23" i="1" s="1"/>
  <c r="AE6" i="1"/>
  <c r="AE23" i="1" s="1"/>
  <c r="AF6" i="1"/>
  <c r="AF23" i="1" s="1"/>
  <c r="S7" i="1"/>
  <c r="S24" i="1" s="1"/>
  <c r="T7" i="1"/>
  <c r="T24" i="1" s="1"/>
  <c r="U7" i="1"/>
  <c r="U24" i="1" s="1"/>
  <c r="V7" i="1"/>
  <c r="V24" i="1" s="1"/>
  <c r="W7" i="1"/>
  <c r="W24" i="1" s="1"/>
  <c r="X7" i="1"/>
  <c r="X24" i="1" s="1"/>
  <c r="Y7" i="1"/>
  <c r="Y24" i="1" s="1"/>
  <c r="Z7" i="1"/>
  <c r="Z24" i="1" s="1"/>
  <c r="AA7" i="1"/>
  <c r="AA24" i="1" s="1"/>
  <c r="AB7" i="1"/>
  <c r="AB24" i="1" s="1"/>
  <c r="AD7" i="1"/>
  <c r="AD24" i="1" s="1"/>
  <c r="AE7" i="1"/>
  <c r="AE24" i="1" s="1"/>
  <c r="AF7" i="1"/>
  <c r="AF24" i="1" s="1"/>
  <c r="S8" i="1"/>
  <c r="S25" i="1" s="1"/>
  <c r="T8" i="1"/>
  <c r="T25" i="1" s="1"/>
  <c r="U8" i="1"/>
  <c r="U25" i="1" s="1"/>
  <c r="V8" i="1"/>
  <c r="V25" i="1" s="1"/>
  <c r="W8" i="1"/>
  <c r="W25" i="1" s="1"/>
  <c r="X8" i="1"/>
  <c r="X25" i="1" s="1"/>
  <c r="Y8" i="1"/>
  <c r="Y25" i="1" s="1"/>
  <c r="Z8" i="1"/>
  <c r="Z25" i="1" s="1"/>
  <c r="AA8" i="1"/>
  <c r="AA25" i="1" s="1"/>
  <c r="AB8" i="1"/>
  <c r="AB25" i="1" s="1"/>
  <c r="AD8" i="1"/>
  <c r="AD25" i="1" s="1"/>
  <c r="AE8" i="1"/>
  <c r="AE25" i="1" s="1"/>
  <c r="AF8" i="1"/>
  <c r="AF25" i="1" s="1"/>
  <c r="S9" i="1"/>
  <c r="T9" i="1"/>
  <c r="T26" i="1" s="1"/>
  <c r="U9" i="1"/>
  <c r="U26" i="1" s="1"/>
  <c r="V9" i="1"/>
  <c r="V26" i="1" s="1"/>
  <c r="W9" i="1"/>
  <c r="W26" i="1" s="1"/>
  <c r="X9" i="1"/>
  <c r="X26" i="1" s="1"/>
  <c r="Y9" i="1"/>
  <c r="Y26" i="1" s="1"/>
  <c r="Z9" i="1"/>
  <c r="Z26" i="1" s="1"/>
  <c r="AA9" i="1"/>
  <c r="AA26" i="1" s="1"/>
  <c r="AB9" i="1"/>
  <c r="AB26" i="1" s="1"/>
  <c r="AD9" i="1"/>
  <c r="AD26" i="1" s="1"/>
  <c r="AE9" i="1"/>
  <c r="AE26" i="1" s="1"/>
  <c r="AF9" i="1"/>
  <c r="AF26" i="1" s="1"/>
  <c r="S10" i="1"/>
  <c r="T10" i="1"/>
  <c r="T27" i="1" s="1"/>
  <c r="U10" i="1"/>
  <c r="U27" i="1" s="1"/>
  <c r="V10" i="1"/>
  <c r="V27" i="1" s="1"/>
  <c r="W10" i="1"/>
  <c r="W27" i="1" s="1"/>
  <c r="X10" i="1"/>
  <c r="X27" i="1" s="1"/>
  <c r="Y10" i="1"/>
  <c r="Y27" i="1" s="1"/>
  <c r="Z10" i="1"/>
  <c r="Z27" i="1" s="1"/>
  <c r="AA10" i="1"/>
  <c r="AA27" i="1" s="1"/>
  <c r="AB10" i="1"/>
  <c r="AB27" i="1" s="1"/>
  <c r="AD10" i="1"/>
  <c r="AD27" i="1" s="1"/>
  <c r="AE10" i="1"/>
  <c r="AE27" i="1" s="1"/>
  <c r="AF10" i="1"/>
  <c r="AF27" i="1" s="1"/>
  <c r="S11" i="1"/>
  <c r="S28" i="1" s="1"/>
  <c r="T11" i="1"/>
  <c r="T28" i="1" s="1"/>
  <c r="U11" i="1"/>
  <c r="U28" i="1" s="1"/>
  <c r="V11" i="1"/>
  <c r="W11" i="1"/>
  <c r="W28" i="1" s="1"/>
  <c r="X11" i="1"/>
  <c r="X28" i="1" s="1"/>
  <c r="Y11" i="1"/>
  <c r="Y28" i="1" s="1"/>
  <c r="Z11" i="1"/>
  <c r="Z28" i="1" s="1"/>
  <c r="AA11" i="1"/>
  <c r="AA28" i="1" s="1"/>
  <c r="AB11" i="1"/>
  <c r="AB28" i="1" s="1"/>
  <c r="AD11" i="1"/>
  <c r="AD28" i="1" s="1"/>
  <c r="AE11" i="1"/>
  <c r="AE28" i="1" s="1"/>
  <c r="AF11" i="1"/>
  <c r="AF28" i="1" s="1"/>
  <c r="S13" i="1"/>
  <c r="S30" i="1" s="1"/>
  <c r="T13" i="1"/>
  <c r="U13" i="1"/>
  <c r="U30" i="1" s="1"/>
  <c r="V13" i="1"/>
  <c r="V30" i="1" s="1"/>
  <c r="W13" i="1"/>
  <c r="W30" i="1" s="1"/>
  <c r="X13" i="1"/>
  <c r="X30" i="1" s="1"/>
  <c r="Y13" i="1"/>
  <c r="Y30" i="1" s="1"/>
  <c r="Z13" i="1"/>
  <c r="Z30" i="1" s="1"/>
  <c r="AA13" i="1"/>
  <c r="AA30" i="1" s="1"/>
  <c r="AB13" i="1"/>
  <c r="AB30" i="1" s="1"/>
  <c r="AD13" i="1"/>
  <c r="AD30" i="1" s="1"/>
  <c r="AE13" i="1"/>
  <c r="AE30" i="1" s="1"/>
  <c r="AF13" i="1"/>
  <c r="AF30" i="1" s="1"/>
  <c r="S14" i="1"/>
  <c r="S31" i="1" s="1"/>
  <c r="T14" i="1"/>
  <c r="T31" i="1" s="1"/>
  <c r="U14" i="1"/>
  <c r="U31" i="1" s="1"/>
  <c r="V14" i="1"/>
  <c r="V31" i="1" s="1"/>
  <c r="W14" i="1"/>
  <c r="W31" i="1" s="1"/>
  <c r="X14" i="1"/>
  <c r="X31" i="1" s="1"/>
  <c r="Y14" i="1"/>
  <c r="Y31" i="1" s="1"/>
  <c r="Z14" i="1"/>
  <c r="Z31" i="1" s="1"/>
  <c r="AA14" i="1"/>
  <c r="AA31" i="1" s="1"/>
  <c r="AB14" i="1"/>
  <c r="AB31" i="1" s="1"/>
  <c r="AD14" i="1"/>
  <c r="AD31" i="1" s="1"/>
  <c r="AE14" i="1"/>
  <c r="AE31" i="1" s="1"/>
  <c r="AF14" i="1"/>
  <c r="AF31" i="1" s="1"/>
  <c r="S15" i="1"/>
  <c r="S32" i="1" s="1"/>
  <c r="T15" i="1"/>
  <c r="T32" i="1" s="1"/>
  <c r="U15" i="1"/>
  <c r="U32" i="1" s="1"/>
  <c r="V15" i="1"/>
  <c r="V32" i="1" s="1"/>
  <c r="W15" i="1"/>
  <c r="W32" i="1" s="1"/>
  <c r="X15" i="1"/>
  <c r="X32" i="1" s="1"/>
  <c r="Y15" i="1"/>
  <c r="Y32" i="1" s="1"/>
  <c r="Z15" i="1"/>
  <c r="Z32" i="1" s="1"/>
  <c r="AA15" i="1"/>
  <c r="AA32" i="1" s="1"/>
  <c r="AB15" i="1"/>
  <c r="AB32" i="1" s="1"/>
  <c r="AD15" i="1"/>
  <c r="AD32" i="1" s="1"/>
  <c r="AE15" i="1"/>
  <c r="AE32" i="1" s="1"/>
  <c r="AF15" i="1"/>
  <c r="AF32" i="1" s="1"/>
  <c r="T2" i="1"/>
  <c r="T19" i="1" s="1"/>
  <c r="U2" i="1"/>
  <c r="U19" i="1" s="1"/>
  <c r="V2" i="1"/>
  <c r="V19" i="1" s="1"/>
  <c r="W2" i="1"/>
  <c r="W19" i="1" s="1"/>
  <c r="X2" i="1"/>
  <c r="X19" i="1" s="1"/>
  <c r="Y2" i="1"/>
  <c r="Y19" i="1" s="1"/>
  <c r="Z2" i="1"/>
  <c r="Z19" i="1" s="1"/>
  <c r="AA2" i="1"/>
  <c r="AA19" i="1" s="1"/>
  <c r="AB2" i="1"/>
  <c r="AB19" i="1" s="1"/>
  <c r="AD2" i="1"/>
  <c r="AD19" i="1" s="1"/>
  <c r="AE2" i="1"/>
  <c r="AE19" i="1" s="1"/>
  <c r="AF2" i="1"/>
  <c r="AF19" i="1" s="1"/>
  <c r="S2" i="1"/>
  <c r="S19" i="1" s="1"/>
  <c r="P169" i="1" l="1"/>
  <c r="P152" i="1"/>
  <c r="P135" i="1"/>
  <c r="P118" i="1"/>
  <c r="P101" i="1"/>
  <c r="P84" i="1"/>
  <c r="P67" i="1"/>
  <c r="P50" i="1"/>
  <c r="P33" i="1"/>
  <c r="AG12" i="1"/>
  <c r="AG29" i="1"/>
  <c r="AC16" i="1"/>
  <c r="AC19" i="1"/>
  <c r="AC33" i="1" s="1"/>
  <c r="P16" i="1"/>
  <c r="AG4" i="1"/>
  <c r="AG13" i="1"/>
  <c r="AG9" i="1"/>
  <c r="Y16" i="1"/>
  <c r="U21" i="1"/>
  <c r="AG21" i="1" s="1"/>
  <c r="X33" i="1"/>
  <c r="AB33" i="1"/>
  <c r="AG25" i="1"/>
  <c r="AG23" i="1"/>
  <c r="T30" i="1"/>
  <c r="T33" i="1" s="1"/>
  <c r="S26" i="1"/>
  <c r="Y20" i="1"/>
  <c r="Y33" i="1" s="1"/>
  <c r="AD33" i="1"/>
  <c r="AG31" i="1"/>
  <c r="W33" i="1"/>
  <c r="AG11" i="1"/>
  <c r="AG10" i="1"/>
  <c r="AE16" i="1"/>
  <c r="AG3" i="1"/>
  <c r="W16" i="1"/>
  <c r="Z33" i="1"/>
  <c r="V28" i="1"/>
  <c r="AG28" i="1" s="1"/>
  <c r="S27" i="1"/>
  <c r="AG27" i="1" s="1"/>
  <c r="AE20" i="1"/>
  <c r="AE33" i="1" s="1"/>
  <c r="V20" i="1"/>
  <c r="AG7" i="1"/>
  <c r="AG22" i="1"/>
  <c r="T16" i="1"/>
  <c r="AG32" i="1"/>
  <c r="AF33" i="1"/>
  <c r="AG15" i="1"/>
  <c r="AG14" i="1"/>
  <c r="AF16" i="1"/>
  <c r="AB16" i="1"/>
  <c r="AG8" i="1"/>
  <c r="AG6" i="1"/>
  <c r="X16" i="1"/>
  <c r="AD16" i="1"/>
  <c r="U16" i="1"/>
  <c r="AG24" i="1"/>
  <c r="AA33" i="1"/>
  <c r="V16" i="1"/>
  <c r="Z16" i="1"/>
  <c r="AG5" i="1"/>
  <c r="AA16" i="1"/>
  <c r="S16" i="1"/>
  <c r="AG2" i="1"/>
  <c r="AG19" i="1" l="1"/>
  <c r="AG20" i="1"/>
  <c r="U33" i="1"/>
  <c r="V33" i="1"/>
  <c r="AG16" i="1"/>
  <c r="S33" i="1"/>
  <c r="AG30" i="1"/>
  <c r="AG26" i="1"/>
  <c r="AG33" i="1" l="1"/>
</calcChain>
</file>

<file path=xl/sharedStrings.xml><?xml version="1.0" encoding="utf-8"?>
<sst xmlns="http://schemas.openxmlformats.org/spreadsheetml/2006/main" count="24" uniqueCount="1">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</sst>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7EC2-CD44-42DA-81CD-F4D833BE00E7}">
  <dimension ref="A1:AG169"/>
  <sheetViews>
    <sheetView tabSelected="1" topLeftCell="O1" workbookViewId="0">
      <selection activeCell="Q18" sqref="Q18"/>
    </sheetView>
  </sheetViews>
  <sheetFormatPr defaultRowHeight="15" x14ac:dyDescent="0.25"/>
  <sheetData>
    <row r="1" spans="1:33" x14ac:dyDescent="0.25">
      <c r="A1" s="3">
        <v>5</v>
      </c>
      <c r="B1" s="2">
        <v>2</v>
      </c>
      <c r="C1" s="2">
        <v>3</v>
      </c>
      <c r="D1" s="2">
        <v>5</v>
      </c>
      <c r="E1" s="2">
        <v>6</v>
      </c>
      <c r="F1" s="2">
        <v>7</v>
      </c>
      <c r="G1" s="2">
        <v>8</v>
      </c>
      <c r="H1" s="2">
        <v>10</v>
      </c>
      <c r="I1" s="2">
        <v>12</v>
      </c>
      <c r="J1" s="2">
        <v>14</v>
      </c>
      <c r="K1" s="2">
        <v>16</v>
      </c>
      <c r="L1" s="2">
        <v>17</v>
      </c>
      <c r="M1" s="2">
        <v>18</v>
      </c>
      <c r="N1" s="2">
        <v>19</v>
      </c>
      <c r="O1" s="2">
        <v>100</v>
      </c>
      <c r="P1" s="2" t="s">
        <v>0</v>
      </c>
      <c r="R1" s="3"/>
      <c r="S1" s="2">
        <v>2</v>
      </c>
      <c r="T1" s="2">
        <v>3</v>
      </c>
      <c r="U1" s="2">
        <v>5</v>
      </c>
      <c r="V1" s="2">
        <v>6</v>
      </c>
      <c r="W1" s="2">
        <v>7</v>
      </c>
      <c r="X1" s="2">
        <v>8</v>
      </c>
      <c r="Y1" s="2">
        <v>10</v>
      </c>
      <c r="Z1" s="2">
        <v>12</v>
      </c>
      <c r="AA1" s="2">
        <v>14</v>
      </c>
      <c r="AB1" s="2">
        <v>16</v>
      </c>
      <c r="AC1" s="2">
        <v>17</v>
      </c>
      <c r="AD1" s="2">
        <v>18</v>
      </c>
      <c r="AE1" s="2">
        <v>19</v>
      </c>
      <c r="AF1" s="2">
        <v>100</v>
      </c>
      <c r="AG1" s="2" t="s">
        <v>0</v>
      </c>
    </row>
    <row r="2" spans="1:33" x14ac:dyDescent="0.25">
      <c r="A2" s="2">
        <v>2</v>
      </c>
      <c r="B2" s="1"/>
      <c r="C2" s="1">
        <v>2644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>
        <f>SUM(B2:O2)</f>
        <v>2644</v>
      </c>
      <c r="R2" s="2">
        <v>2</v>
      </c>
      <c r="S2" s="1">
        <f>IFERROR((AVERAGEA(B2,B19,B36,B53,B70,B87,B104,B121,B138,B155)),0)</f>
        <v>0</v>
      </c>
      <c r="T2" s="1">
        <f>IFERROR((AVERAGEA(C2,C19,C36,C53,C70,C87,C104,C121,C138,C155)),0)</f>
        <v>2644</v>
      </c>
      <c r="U2" s="1">
        <f>IFERROR((AVERAGEA(D2,D19,D36,D53,D70,D87,D104,D121,D138,D155)),0)</f>
        <v>0</v>
      </c>
      <c r="V2" s="1">
        <f>IFERROR((AVERAGEA(E2,E19,E36,E53,E70,E87,E104,E121,E138,E155)),0)</f>
        <v>0</v>
      </c>
      <c r="W2" s="1">
        <f>IFERROR((AVERAGEA(F2,F19,F36,F53,F70,F87,F104,F121,F138,F155)),0)</f>
        <v>0</v>
      </c>
      <c r="X2" s="1">
        <f>IFERROR((AVERAGEA(G2,G19,G36,G53,G70,G87,G104,G121,G138,G155)),0)</f>
        <v>0</v>
      </c>
      <c r="Y2" s="1">
        <f>IFERROR((AVERAGEA(H2,H19,H36,H53,H70,H87,H104,H121,H138,H155)),0)</f>
        <v>0</v>
      </c>
      <c r="Z2" s="1">
        <f>IFERROR((AVERAGEA(I2,I19,I36,I53,I70,I87,I104,I121,I138,I155)),0)</f>
        <v>0</v>
      </c>
      <c r="AA2" s="1">
        <f>IFERROR((AVERAGEA(J2,J19,J36,J53,J70,J87,J104,J121,J138,J155)),0)</f>
        <v>0</v>
      </c>
      <c r="AB2" s="1">
        <f>IFERROR((AVERAGEA(K2,K19,K36,K53,K70,K87,K104,K121,K138,K155)),0)</f>
        <v>0</v>
      </c>
      <c r="AC2" s="1">
        <f>IFERROR((AVERAGEA(L2,L19,L36,L53,L70,L87,L104,L121,L138,L155)),0)</f>
        <v>0</v>
      </c>
      <c r="AD2" s="1">
        <f>IFERROR((AVERAGEA(M2,M19,M36,M53,M70,M87,M104,M121,M138,M155)),0)</f>
        <v>0</v>
      </c>
      <c r="AE2" s="1">
        <f>IFERROR((AVERAGEA(N2,N19,N36,N53,N70,N87,N104,N121,N138,N155)),0)</f>
        <v>0</v>
      </c>
      <c r="AF2" s="1">
        <f>IFERROR((AVERAGEA(O2,O19,O36,O53,O70,O87,O104,O121,O138,O155)),0)</f>
        <v>0</v>
      </c>
      <c r="AG2" s="2">
        <f>SUM(S2:AF2)</f>
        <v>2644</v>
      </c>
    </row>
    <row r="3" spans="1:33" x14ac:dyDescent="0.25">
      <c r="A3" s="2">
        <v>3</v>
      </c>
      <c r="B3" s="1">
        <v>3187</v>
      </c>
      <c r="C3" s="1"/>
      <c r="D3" s="1">
        <v>9</v>
      </c>
      <c r="E3" s="1">
        <v>23</v>
      </c>
      <c r="F3" s="1">
        <v>39</v>
      </c>
      <c r="G3" s="1">
        <v>65</v>
      </c>
      <c r="H3" s="1">
        <v>16</v>
      </c>
      <c r="I3" s="1">
        <v>93</v>
      </c>
      <c r="J3" s="1">
        <v>113</v>
      </c>
      <c r="K3" s="1">
        <v>89</v>
      </c>
      <c r="L3" s="1">
        <v>4</v>
      </c>
      <c r="M3" s="1">
        <v>15</v>
      </c>
      <c r="N3" s="1">
        <v>34</v>
      </c>
      <c r="O3" s="1">
        <v>72</v>
      </c>
      <c r="P3" s="2">
        <f t="shared" ref="P3:P15" si="0">SUM(B3:O3)</f>
        <v>3759</v>
      </c>
      <c r="R3" s="2">
        <v>3</v>
      </c>
      <c r="S3" s="1">
        <f>IFERROR((AVERAGEA(B3,B20,B37,B54,B71,B88,B105,B122,B139,B156)),0)</f>
        <v>3187</v>
      </c>
      <c r="T3" s="1">
        <f>IFERROR((AVERAGEA(C3,C20,C37,C54,C71,C88,C105,C122,C139,C156)),0)</f>
        <v>0</v>
      </c>
      <c r="U3" s="1">
        <f>IFERROR((AVERAGEA(D3,D20,D37,D54,D71,D88,D105,D122,D139,D156)),0)</f>
        <v>9.3000000000000007</v>
      </c>
      <c r="V3" s="1">
        <f>IFERROR((AVERAGEA(E3,E20,E37,E54,E71,E88,E105,E122,E139,E156)),0)</f>
        <v>22.8</v>
      </c>
      <c r="W3" s="1">
        <f>IFERROR((AVERAGEA(F3,F20,F37,F54,F71,F88,F105,F122,F139,F156)),0)</f>
        <v>39.4</v>
      </c>
      <c r="X3" s="1">
        <f>IFERROR((AVERAGEA(G3,G20,G37,G54,G71,G88,G105,G122,G139,G156)),0)</f>
        <v>64.7</v>
      </c>
      <c r="Y3" s="1">
        <f>IFERROR((AVERAGEA(H3,H20,H37,H54,H71,H88,H105,H122,H139,H156)),0)</f>
        <v>15.8</v>
      </c>
      <c r="Z3" s="1">
        <f>IFERROR((AVERAGEA(I3,I20,I37,I54,I71,I88,I105,I122,I139,I156)),0)</f>
        <v>93.4</v>
      </c>
      <c r="AA3" s="1">
        <f>IFERROR((AVERAGEA(J3,J20,J37,J54,J71,J88,J105,J122,J139,J156)),0)</f>
        <v>112.9</v>
      </c>
      <c r="AB3" s="1">
        <f>IFERROR((AVERAGEA(K3,K20,K37,K54,K71,K88,K105,K122,K139,K156)),0)</f>
        <v>88.7</v>
      </c>
      <c r="AC3" s="1">
        <f>IFERROR((AVERAGEA(L3,L20,L37,L54,L71,L88,L105,L122,L139,L156)),0)</f>
        <v>4.5</v>
      </c>
      <c r="AD3" s="1">
        <f>IFERROR((AVERAGEA(M3,M20,M37,M54,M71,M88,M105,M122,M139,M156)),0)</f>
        <v>14.2</v>
      </c>
      <c r="AE3" s="1">
        <f>IFERROR((AVERAGEA(N3,N20,N37,N54,N71,N88,N105,N122,N139,N156)),0)</f>
        <v>34.6</v>
      </c>
      <c r="AF3" s="1">
        <f>IFERROR((AVERAGEA(O3,O20,O37,O54,O71,O88,O105,O122,O139,O156)),0)</f>
        <v>71.599999999999994</v>
      </c>
      <c r="AG3" s="2">
        <f t="shared" ref="AG3:AG15" si="1">SUM(S3:AF3)</f>
        <v>3758.9</v>
      </c>
    </row>
    <row r="4" spans="1:33" x14ac:dyDescent="0.25">
      <c r="A4" s="2">
        <v>5</v>
      </c>
      <c r="B4" s="1"/>
      <c r="C4" s="1">
        <v>12</v>
      </c>
      <c r="D4" s="1"/>
      <c r="E4" s="1">
        <v>1</v>
      </c>
      <c r="F4" s="1">
        <v>1</v>
      </c>
      <c r="G4" s="1">
        <v>2</v>
      </c>
      <c r="H4" s="1">
        <v>1</v>
      </c>
      <c r="I4" s="1">
        <v>2</v>
      </c>
      <c r="J4" s="1">
        <v>3</v>
      </c>
      <c r="K4" s="1">
        <v>3</v>
      </c>
      <c r="L4" s="1"/>
      <c r="M4" s="1"/>
      <c r="N4" s="1">
        <v>1</v>
      </c>
      <c r="O4" s="1">
        <v>3</v>
      </c>
      <c r="P4" s="2">
        <f t="shared" si="0"/>
        <v>29</v>
      </c>
      <c r="R4" s="2">
        <v>5</v>
      </c>
      <c r="S4" s="1">
        <f>IFERROR((AVERAGEA(B4,B21,B38,B55,B72,B89,B106,B123,B140,B157)),0)</f>
        <v>0</v>
      </c>
      <c r="T4" s="1">
        <f>IFERROR((AVERAGEA(C4,C21,C38,C55,C72,C89,C106,C123,C140,C157)),0)</f>
        <v>11.4</v>
      </c>
      <c r="U4" s="1">
        <f>IFERROR((AVERAGEA(D4,D21,D38,D55,D72,D89,D106,D123,D140,D157)),0)</f>
        <v>0</v>
      </c>
      <c r="V4" s="1">
        <f>IFERROR((AVERAGEA(E4,E21,E38,E55,E72,E89,E106,E123,E140,E157)),0)</f>
        <v>1</v>
      </c>
      <c r="W4" s="1">
        <f>IFERROR((AVERAGEA(F4,F21,F38,F55,F72,F89,F106,F123,F140,F157)),0)</f>
        <v>1.3</v>
      </c>
      <c r="X4" s="1">
        <f>IFERROR((AVERAGEA(G4,G21,G38,G55,G72,G89,G106,G123,G140,G157)),0)</f>
        <v>2</v>
      </c>
      <c r="Y4" s="1">
        <f>IFERROR((AVERAGEA(H4,H21,H38,H55,H72,H89,H106,H123,H140,H157)),0)</f>
        <v>1</v>
      </c>
      <c r="Z4" s="1">
        <f>IFERROR((AVERAGEA(I4,I21,I38,I55,I72,I89,I106,I123,I140,I157)),0)</f>
        <v>2.6</v>
      </c>
      <c r="AA4" s="1">
        <f>IFERROR((AVERAGEA(J4,J21,J38,J55,J72,J89,J106,J123,J140,J157)),0)</f>
        <v>3.5</v>
      </c>
      <c r="AB4" s="1">
        <f>IFERROR((AVERAGEA(K4,K21,K38,K55,K72,K89,K106,K123,K140,K157)),0)</f>
        <v>2.7</v>
      </c>
      <c r="AC4" s="1">
        <f>IFERROR((AVERAGEA(L4,L21,L38,L55,L72,L89,L106,L123,L140,L157)),0)</f>
        <v>1</v>
      </c>
      <c r="AD4" s="1">
        <f>IFERROR((AVERAGEA(M4,M21,M38,M55,M72,M89,M106,M123,M140,M157)),0)</f>
        <v>1</v>
      </c>
      <c r="AE4" s="1">
        <f>IFERROR((AVERAGEA(N4,N21,N38,N55,N72,N89,N106,N123,N140,N157)),0)</f>
        <v>1</v>
      </c>
      <c r="AF4" s="1">
        <f>IFERROR((AVERAGEA(O4,O21,O38,O55,O72,O89,O106,O123,O140,O157)),0)</f>
        <v>2.2999999999999998</v>
      </c>
      <c r="AG4" s="2">
        <f t="shared" si="1"/>
        <v>30.800000000000004</v>
      </c>
    </row>
    <row r="5" spans="1:33" x14ac:dyDescent="0.25">
      <c r="A5" s="2">
        <v>6</v>
      </c>
      <c r="B5" s="1"/>
      <c r="C5" s="1">
        <v>29</v>
      </c>
      <c r="D5" s="1"/>
      <c r="E5" s="1"/>
      <c r="F5" s="1">
        <v>26</v>
      </c>
      <c r="G5" s="1">
        <v>3</v>
      </c>
      <c r="H5" s="1">
        <v>1</v>
      </c>
      <c r="I5" s="1">
        <v>4</v>
      </c>
      <c r="J5" s="1">
        <v>4</v>
      </c>
      <c r="K5" s="1">
        <v>4</v>
      </c>
      <c r="L5" s="1"/>
      <c r="M5" s="1">
        <v>1</v>
      </c>
      <c r="N5" s="1">
        <v>2</v>
      </c>
      <c r="O5" s="1">
        <v>2</v>
      </c>
      <c r="P5" s="2">
        <f t="shared" si="0"/>
        <v>76</v>
      </c>
      <c r="R5" s="2">
        <v>6</v>
      </c>
      <c r="S5" s="1">
        <f>IFERROR((AVERAGEA(B5,B22,B39,B56,B73,B90,B107,B124,B141,B158)),0)</f>
        <v>0</v>
      </c>
      <c r="T5" s="1">
        <f>IFERROR((AVERAGEA(C5,C22,C39,C56,C73,C90,C107,C124,C141,C158)),0)</f>
        <v>29.6</v>
      </c>
      <c r="U5" s="1">
        <f>IFERROR((AVERAGEA(D5,D22,D39,D56,D73,D90,D107,D124,D141,D158)),0)</f>
        <v>1</v>
      </c>
      <c r="V5" s="1">
        <f>IFERROR((AVERAGEA(E5,E22,E39,E56,E73,E90,E107,E124,E141,E158)),0)</f>
        <v>0</v>
      </c>
      <c r="W5" s="1">
        <f>IFERROR((AVERAGEA(F5,F22,F39,F56,F73,F90,F107,F124,F141,F158)),0)</f>
        <v>26</v>
      </c>
      <c r="X5" s="1">
        <f>IFERROR((AVERAGEA(G5,G22,G39,G56,G73,G90,G107,G124,G141,G158)),0)</f>
        <v>2.7</v>
      </c>
      <c r="Y5" s="1">
        <f>IFERROR((AVERAGEA(H5,H22,H39,H56,H73,H90,H107,H124,H141,H158)),0)</f>
        <v>1</v>
      </c>
      <c r="Z5" s="1">
        <f>IFERROR((AVERAGEA(I5,I22,I39,I56,I73,I90,I107,I124,I141,I158)),0)</f>
        <v>3.5</v>
      </c>
      <c r="AA5" s="1">
        <f>IFERROR((AVERAGEA(J5,J22,J39,J56,J73,J90,J107,J124,J141,J158)),0)</f>
        <v>4.4000000000000004</v>
      </c>
      <c r="AB5" s="1">
        <f>IFERROR((AVERAGEA(K5,K22,K39,K56,K73,K90,K107,K124,K141,K158)),0)</f>
        <v>3.2</v>
      </c>
      <c r="AC5" s="1">
        <f>IFERROR((AVERAGEA(L5,L22,L39,L56,L73,L90,L107,L124,L141,L158)),0)</f>
        <v>1</v>
      </c>
      <c r="AD5" s="1">
        <f>IFERROR((AVERAGEA(M5,M22,M39,M56,M73,M90,M107,M124,M141,M158)),0)</f>
        <v>1</v>
      </c>
      <c r="AE5" s="1">
        <f>IFERROR((AVERAGEA(N5,N22,N39,N56,N73,N90,N107,N124,N141,N158)),0)</f>
        <v>1.4</v>
      </c>
      <c r="AF5" s="1">
        <f>IFERROR((AVERAGEA(O5,O22,O39,O56,O73,O90,O107,O124,O141,O158)),0)</f>
        <v>2.7</v>
      </c>
      <c r="AG5" s="2">
        <f t="shared" si="1"/>
        <v>77.500000000000014</v>
      </c>
    </row>
    <row r="6" spans="1:33" x14ac:dyDescent="0.25">
      <c r="A6" s="2">
        <v>7</v>
      </c>
      <c r="B6" s="1"/>
      <c r="C6" s="1">
        <v>39</v>
      </c>
      <c r="D6" s="1">
        <v>1</v>
      </c>
      <c r="E6" s="1">
        <v>20</v>
      </c>
      <c r="F6" s="1"/>
      <c r="G6" s="1">
        <v>9</v>
      </c>
      <c r="H6" s="1">
        <v>2</v>
      </c>
      <c r="I6" s="1">
        <v>13</v>
      </c>
      <c r="J6" s="1">
        <v>17</v>
      </c>
      <c r="K6" s="1">
        <v>13</v>
      </c>
      <c r="L6" s="1"/>
      <c r="M6" s="1">
        <v>2</v>
      </c>
      <c r="N6" s="1">
        <v>4</v>
      </c>
      <c r="O6" s="1">
        <v>11</v>
      </c>
      <c r="P6" s="2">
        <f t="shared" si="0"/>
        <v>131</v>
      </c>
      <c r="R6" s="2">
        <v>7</v>
      </c>
      <c r="S6" s="1">
        <f>IFERROR((AVERAGEA(B6,B23,B40,B57,B74,B91,B108,B125,B142,B159)),0)</f>
        <v>0</v>
      </c>
      <c r="T6" s="1">
        <f>IFERROR((AVERAGEA(C6,C23,C40,C57,C74,C91,C108,C125,C142,C159)),0)</f>
        <v>38.5</v>
      </c>
      <c r="U6" s="1">
        <f>IFERROR((AVERAGEA(D6,D23,D40,D57,D74,D91,D108,D125,D142,D159)),0)</f>
        <v>1</v>
      </c>
      <c r="V6" s="1">
        <f>IFERROR((AVERAGEA(E6,E23,E40,E57,E74,E91,E108,E125,E142,E159)),0)</f>
        <v>20</v>
      </c>
      <c r="W6" s="1">
        <f>IFERROR((AVERAGEA(F6,F23,F40,F57,F74,F91,F108,F125,F142,F159)),0)</f>
        <v>0</v>
      </c>
      <c r="X6" s="1">
        <f>IFERROR((AVERAGEA(G6,G23,G40,G57,G74,G91,G108,G125,G142,G159)),0)</f>
        <v>9.4</v>
      </c>
      <c r="Y6" s="1">
        <f>IFERROR((AVERAGEA(H6,H23,H40,H57,H74,H91,H108,H125,H142,H159)),0)</f>
        <v>2.2000000000000002</v>
      </c>
      <c r="Z6" s="1">
        <f>IFERROR((AVERAGEA(I6,I23,I40,I57,I74,I91,I108,I125,I142,I159)),0)</f>
        <v>13.5</v>
      </c>
      <c r="AA6" s="1">
        <f>IFERROR((AVERAGEA(J6,J23,J40,J57,J74,J91,J108,J125,J142,J159)),0)</f>
        <v>16.600000000000001</v>
      </c>
      <c r="AB6" s="1">
        <f>IFERROR((AVERAGEA(K6,K23,K40,K57,K74,K91,K108,K125,K142,K159)),0)</f>
        <v>12.9</v>
      </c>
      <c r="AC6" s="1">
        <f>IFERROR((AVERAGEA(L6,L23,L40,L57,L74,L91,L108,L125,L142,L159)),0)</f>
        <v>1</v>
      </c>
      <c r="AD6" s="1">
        <f>IFERROR((AVERAGEA(M6,M23,M40,M57,M74,M91,M108,M125,M142,M159)),0)</f>
        <v>2.1</v>
      </c>
      <c r="AE6" s="1">
        <f>IFERROR((AVERAGEA(N6,N23,N40,N57,N74,N91,N108,N125,N142,N159)),0)</f>
        <v>4.7</v>
      </c>
      <c r="AF6" s="1">
        <f>IFERROR((AVERAGEA(O6,O23,O40,O57,O74,O91,O108,O125,O142,O159)),0)</f>
        <v>10.7</v>
      </c>
      <c r="AG6" s="2">
        <f t="shared" si="1"/>
        <v>132.60000000000002</v>
      </c>
    </row>
    <row r="7" spans="1:33" x14ac:dyDescent="0.25">
      <c r="A7" s="2">
        <v>8</v>
      </c>
      <c r="B7" s="1"/>
      <c r="C7" s="1">
        <v>68</v>
      </c>
      <c r="D7" s="1">
        <v>1</v>
      </c>
      <c r="E7" s="1">
        <v>1</v>
      </c>
      <c r="F7" s="1">
        <v>10</v>
      </c>
      <c r="G7" s="1"/>
      <c r="H7" s="1">
        <v>10</v>
      </c>
      <c r="I7" s="1">
        <v>54</v>
      </c>
      <c r="J7" s="1">
        <v>65</v>
      </c>
      <c r="K7" s="1">
        <v>52</v>
      </c>
      <c r="L7" s="1">
        <v>3</v>
      </c>
      <c r="M7" s="1">
        <v>9</v>
      </c>
      <c r="N7" s="1">
        <v>20</v>
      </c>
      <c r="O7" s="1">
        <v>42</v>
      </c>
      <c r="P7" s="2">
        <f t="shared" si="0"/>
        <v>335</v>
      </c>
      <c r="R7" s="2">
        <v>8</v>
      </c>
      <c r="S7" s="1">
        <f>IFERROR((AVERAGEA(B7,B24,B41,B58,B75,B92,B109,B126,B143,B160)),0)</f>
        <v>0</v>
      </c>
      <c r="T7" s="1">
        <f>IFERROR((AVERAGEA(C7,C24,C41,C58,C75,C92,C109,C126,C143,C160)),0)</f>
        <v>68.5</v>
      </c>
      <c r="U7" s="1">
        <f>IFERROR((AVERAGEA(D7,D24,D41,D58,D75,D92,D109,D126,D143,D160)),0)</f>
        <v>1.6</v>
      </c>
      <c r="V7" s="1">
        <f>IFERROR((AVERAGEA(E7,E24,E41,E58,E75,E92,E109,E126,E143,E160)),0)</f>
        <v>1.5</v>
      </c>
      <c r="W7" s="1">
        <f>IFERROR((AVERAGEA(F7,F24,F41,F58,F75,F92,F109,F126,F143,F160)),0)</f>
        <v>10.199999999999999</v>
      </c>
      <c r="X7" s="1">
        <f>IFERROR((AVERAGEA(G7,G24,G41,G58,G75,G92,G109,G126,G143,G160)),0)</f>
        <v>0</v>
      </c>
      <c r="Y7" s="1">
        <f>IFERROR((AVERAGEA(H7,H24,H41,H58,H75,H92,H109,H126,H143,H160)),0)</f>
        <v>9.1999999999999993</v>
      </c>
      <c r="Z7" s="1">
        <f>IFERROR((AVERAGEA(I7,I24,I41,I58,I75,I92,I109,I126,I143,I160)),0)</f>
        <v>54.1</v>
      </c>
      <c r="AA7" s="1">
        <f>IFERROR((AVERAGEA(J7,J24,J41,J58,J75,J92,J109,J126,J143,J160)),0)</f>
        <v>65.5</v>
      </c>
      <c r="AB7" s="1">
        <f>IFERROR((AVERAGEA(K7,K24,K41,K58,K75,K92,K109,K126,K143,K160)),0)</f>
        <v>51.5</v>
      </c>
      <c r="AC7" s="1">
        <f>IFERROR((AVERAGEA(L7,L24,L41,L58,L75,L92,L109,L126,L143,L160)),0)</f>
        <v>2.9</v>
      </c>
      <c r="AD7" s="1">
        <f>IFERROR((AVERAGEA(M7,M24,M41,M58,M75,M92,M109,M126,M143,M160)),0)</f>
        <v>8.3000000000000007</v>
      </c>
      <c r="AE7" s="1">
        <f>IFERROR((AVERAGEA(N7,N24,N41,N58,N75,N92,N109,N126,N143,N160)),0)</f>
        <v>19.7</v>
      </c>
      <c r="AF7" s="1">
        <f>IFERROR((AVERAGEA(O7,O24,O41,O58,O75,O92,O109,O126,O143,O160)),0)</f>
        <v>41.8</v>
      </c>
      <c r="AG7" s="2">
        <f t="shared" si="1"/>
        <v>334.8</v>
      </c>
    </row>
    <row r="8" spans="1:33" x14ac:dyDescent="0.25">
      <c r="A8" s="2">
        <v>10</v>
      </c>
      <c r="B8" s="1"/>
      <c r="C8" s="1">
        <v>13</v>
      </c>
      <c r="D8" s="1">
        <v>1</v>
      </c>
      <c r="E8" s="1">
        <v>1</v>
      </c>
      <c r="F8" s="1">
        <v>2</v>
      </c>
      <c r="G8" s="1">
        <v>7</v>
      </c>
      <c r="H8" s="1"/>
      <c r="I8" s="1">
        <v>16</v>
      </c>
      <c r="J8" s="1">
        <v>19</v>
      </c>
      <c r="K8" s="1">
        <v>15</v>
      </c>
      <c r="L8" s="1"/>
      <c r="M8" s="1">
        <v>3</v>
      </c>
      <c r="N8" s="1">
        <v>6</v>
      </c>
      <c r="O8" s="1">
        <v>13</v>
      </c>
      <c r="P8" s="2">
        <f t="shared" si="0"/>
        <v>96</v>
      </c>
      <c r="R8" s="2">
        <v>10</v>
      </c>
      <c r="S8" s="1">
        <f>IFERROR((AVERAGEA(B8,B25,B42,B59,B76,B93,B110,B127,B144,B161)),0)</f>
        <v>0</v>
      </c>
      <c r="T8" s="1">
        <f>IFERROR((AVERAGEA(C8,C25,C42,C59,C76,C93,C110,C127,C144,C161)),0)</f>
        <v>12.9</v>
      </c>
      <c r="U8" s="1">
        <f>IFERROR((AVERAGEA(D8,D25,D42,D59,D76,D93,D110,D127,D144,D161)),0)</f>
        <v>1</v>
      </c>
      <c r="V8" s="1">
        <f>IFERROR((AVERAGEA(E8,E25,E42,E59,E76,E93,E110,E127,E144,E161)),0)</f>
        <v>1</v>
      </c>
      <c r="W8" s="1">
        <f>IFERROR((AVERAGEA(F8,F25,F42,F59,F76,F93,F110,F127,F144,F161)),0)</f>
        <v>1.8</v>
      </c>
      <c r="X8" s="1">
        <f>IFERROR((AVERAGEA(G8,G25,G42,G59,G76,G93,G110,G127,G144,G161)),0)</f>
        <v>7.3</v>
      </c>
      <c r="Y8" s="1">
        <f>IFERROR((AVERAGEA(H8,H25,H42,H59,H76,H93,H110,H127,H144,H161)),0)</f>
        <v>0</v>
      </c>
      <c r="Z8" s="1">
        <f>IFERROR((AVERAGEA(I8,I25,I42,I59,I76,I93,I110,I127,I144,I161)),0)</f>
        <v>16</v>
      </c>
      <c r="AA8" s="1">
        <f>IFERROR((AVERAGEA(J8,J25,J42,J59,J76,J93,J110,J127,J144,J161)),0)</f>
        <v>19.399999999999999</v>
      </c>
      <c r="AB8" s="1">
        <f>IFERROR((AVERAGEA(K8,K25,K42,K59,K76,K93,K110,K127,K144,K161)),0)</f>
        <v>15.8</v>
      </c>
      <c r="AC8" s="1">
        <f>IFERROR((AVERAGEA(L8,L25,L42,L59,L76,L93,L110,L127,L144,L161)),0)</f>
        <v>1</v>
      </c>
      <c r="AD8" s="1">
        <f>IFERROR((AVERAGEA(M8,M25,M42,M59,M76,M93,M110,M127,M144,M161)),0)</f>
        <v>2.6</v>
      </c>
      <c r="AE8" s="1">
        <f>IFERROR((AVERAGEA(N8,N25,N42,N59,N76,N93,N110,N127,N144,N161)),0)</f>
        <v>5.7</v>
      </c>
      <c r="AF8" s="1">
        <f>IFERROR((AVERAGEA(O8,O25,O42,O59,O76,O93,O110,O127,O144,O161)),0)</f>
        <v>12.5</v>
      </c>
      <c r="AG8" s="2">
        <f t="shared" si="1"/>
        <v>97</v>
      </c>
    </row>
    <row r="9" spans="1:33" x14ac:dyDescent="0.25">
      <c r="A9" s="2">
        <v>12</v>
      </c>
      <c r="B9" s="1"/>
      <c r="C9" s="1">
        <v>73</v>
      </c>
      <c r="D9" s="1">
        <v>2</v>
      </c>
      <c r="E9" s="1">
        <v>2</v>
      </c>
      <c r="F9" s="1">
        <v>10</v>
      </c>
      <c r="G9" s="1">
        <v>40</v>
      </c>
      <c r="H9" s="1">
        <v>16</v>
      </c>
      <c r="I9" s="1"/>
      <c r="J9" s="1">
        <v>102</v>
      </c>
      <c r="K9" s="1">
        <v>80</v>
      </c>
      <c r="L9" s="1">
        <v>4</v>
      </c>
      <c r="M9" s="1">
        <v>13</v>
      </c>
      <c r="N9" s="1">
        <v>31</v>
      </c>
      <c r="O9" s="1">
        <v>64</v>
      </c>
      <c r="P9" s="2">
        <f t="shared" si="0"/>
        <v>437</v>
      </c>
      <c r="R9" s="2">
        <v>12</v>
      </c>
      <c r="S9" s="1">
        <f>IFERROR((AVERAGEA(B9,B26,B43,B60,B77,B94,B111,B128,B145,B162)),0)</f>
        <v>0</v>
      </c>
      <c r="T9" s="1">
        <f>IFERROR((AVERAGEA(C9,C26,C43,C60,C77,C94,C111,C128,C145,C162)),0)</f>
        <v>73.2</v>
      </c>
      <c r="U9" s="1">
        <f>IFERROR((AVERAGEA(D9,D26,D43,D60,D77,D94,D111,D128,D145,D162)),0)</f>
        <v>1.9</v>
      </c>
      <c r="V9" s="1">
        <f>IFERROR((AVERAGEA(E9,E26,E43,E60,E77,E94,E111,E128,E145,E162)),0)</f>
        <v>2.1</v>
      </c>
      <c r="W9" s="1">
        <f>IFERROR((AVERAGEA(F9,F26,F43,F60,F77,F94,F111,F128,F145,F162)),0)</f>
        <v>10.8</v>
      </c>
      <c r="X9" s="1">
        <f>IFERROR((AVERAGEA(G9,G26,G43,G60,G77,G94,G111,G128,G145,G162)),0)</f>
        <v>40.1</v>
      </c>
      <c r="Y9" s="1">
        <f>IFERROR((AVERAGEA(H9,H26,H43,H60,H77,H94,H111,H128,H145,H162)),0)</f>
        <v>15.7</v>
      </c>
      <c r="Z9" s="1">
        <f>IFERROR((AVERAGEA(I9,I26,I43,I60,I77,I94,I111,I128,I145,I162)),0)</f>
        <v>0</v>
      </c>
      <c r="AA9" s="1">
        <f>IFERROR((AVERAGEA(J9,J26,J43,J60,J77,J94,J111,J128,J145,J162)),0)</f>
        <v>101.2</v>
      </c>
      <c r="AB9" s="1">
        <f>IFERROR((AVERAGEA(K9,K26,K43,K60,K77,K94,K111,K128,K145,K162)),0)</f>
        <v>79.7</v>
      </c>
      <c r="AC9" s="1">
        <f>IFERROR((AVERAGEA(L9,L26,L43,L60,L77,L94,L111,L128,L145,L162)),0)</f>
        <v>4.0999999999999996</v>
      </c>
      <c r="AD9" s="1">
        <f>IFERROR((AVERAGEA(M9,M26,M43,M60,M77,M94,M111,M128,M145,M162)),0)</f>
        <v>12.7</v>
      </c>
      <c r="AE9" s="1">
        <f>IFERROR((AVERAGEA(N9,N26,N43,N60,N77,N94,N111,N128,N145,N162)),0)</f>
        <v>30.4</v>
      </c>
      <c r="AF9" s="1">
        <f>IFERROR((AVERAGEA(O9,O26,O43,O60,O77,O94,O111,O128,O145,O162)),0)</f>
        <v>64</v>
      </c>
      <c r="AG9" s="2">
        <f t="shared" si="1"/>
        <v>435.9</v>
      </c>
    </row>
    <row r="10" spans="1:33" x14ac:dyDescent="0.25">
      <c r="A10" s="2">
        <v>14</v>
      </c>
      <c r="B10" s="1"/>
      <c r="C10" s="1">
        <v>46</v>
      </c>
      <c r="D10" s="1">
        <v>1</v>
      </c>
      <c r="E10" s="1">
        <v>1</v>
      </c>
      <c r="F10" s="1">
        <v>7</v>
      </c>
      <c r="G10" s="1">
        <v>25</v>
      </c>
      <c r="H10" s="1">
        <v>10</v>
      </c>
      <c r="I10" s="1">
        <v>53</v>
      </c>
      <c r="J10" s="1"/>
      <c r="K10" s="1">
        <v>56</v>
      </c>
      <c r="L10" s="1">
        <v>3</v>
      </c>
      <c r="M10" s="1">
        <v>9</v>
      </c>
      <c r="N10" s="1">
        <v>21</v>
      </c>
      <c r="O10" s="1">
        <v>46</v>
      </c>
      <c r="P10" s="2">
        <f t="shared" si="0"/>
        <v>278</v>
      </c>
      <c r="R10" s="2">
        <v>14</v>
      </c>
      <c r="S10" s="1">
        <f>IFERROR((AVERAGEA(B10,B27,B44,B61,B78,B95,B112,B129,B146,B163)),0)</f>
        <v>0</v>
      </c>
      <c r="T10" s="1">
        <f>IFERROR((AVERAGEA(C10,C27,C44,C61,C78,C95,C112,C129,C146,C163)),0)</f>
        <v>45.9</v>
      </c>
      <c r="U10" s="1">
        <f>IFERROR((AVERAGEA(D10,D27,D44,D61,D78,D95,D112,D129,D146,D163)),0)</f>
        <v>1.3</v>
      </c>
      <c r="V10" s="1">
        <f>IFERROR((AVERAGEA(E10,E27,E44,E61,E78,E95,E112,E129,E146,E163)),0)</f>
        <v>1.1000000000000001</v>
      </c>
      <c r="W10" s="1">
        <f>IFERROR((AVERAGEA(F10,F27,F44,F61,F78,F95,F112,F129,F146,F163)),0)</f>
        <v>6.8</v>
      </c>
      <c r="X10" s="1">
        <f>IFERROR((AVERAGEA(G10,G27,G44,G61,G78,G95,G112,G129,G146,G163)),0)</f>
        <v>25.1</v>
      </c>
      <c r="Y10" s="1">
        <f>IFERROR((AVERAGEA(H10,H27,H44,H61,H78,H95,H112,H129,H146,H163)),0)</f>
        <v>9.8000000000000007</v>
      </c>
      <c r="Z10" s="1">
        <f>IFERROR((AVERAGEA(I10,I27,I44,I61,I78,I95,I112,I129,I146,I163)),0)</f>
        <v>52.9</v>
      </c>
      <c r="AA10" s="1">
        <f>IFERROR((AVERAGEA(J10,J27,J44,J61,J78,J95,J112,J129,J146,J163)),0)</f>
        <v>0</v>
      </c>
      <c r="AB10" s="1">
        <f>IFERROR((AVERAGEA(K10,K27,K44,K61,K78,K95,K112,K129,K146,K163)),0)</f>
        <v>56.3</v>
      </c>
      <c r="AC10" s="1">
        <f>IFERROR((AVERAGEA(L10,L27,L44,L61,L78,L95,L112,L129,L146,L163)),0)</f>
        <v>3</v>
      </c>
      <c r="AD10" s="1">
        <f>IFERROR((AVERAGEA(M10,M27,M44,M61,M78,M95,M112,M129,M146,M163)),0)</f>
        <v>9</v>
      </c>
      <c r="AE10" s="1">
        <f>IFERROR((AVERAGEA(N10,N27,N44,N61,N78,N95,N112,N129,N146,N163)),0)</f>
        <v>21.6</v>
      </c>
      <c r="AF10" s="1">
        <f>IFERROR((AVERAGEA(O10,O27,O44,O61,O78,O95,O112,O129,O146,O163)),0)</f>
        <v>45.5</v>
      </c>
      <c r="AG10" s="2">
        <f t="shared" si="1"/>
        <v>278.29999999999995</v>
      </c>
    </row>
    <row r="11" spans="1:33" x14ac:dyDescent="0.25">
      <c r="A11" s="2">
        <v>16</v>
      </c>
      <c r="B11" s="1"/>
      <c r="C11" s="1">
        <v>38</v>
      </c>
      <c r="D11" s="1">
        <v>1</v>
      </c>
      <c r="E11" s="1">
        <v>1</v>
      </c>
      <c r="F11" s="1">
        <v>6</v>
      </c>
      <c r="G11" s="1">
        <v>21</v>
      </c>
      <c r="H11" s="1">
        <v>8</v>
      </c>
      <c r="I11" s="1">
        <v>44</v>
      </c>
      <c r="J11" s="1">
        <v>60</v>
      </c>
      <c r="K11" s="1"/>
      <c r="L11" s="1">
        <v>18</v>
      </c>
      <c r="M11" s="1">
        <v>5</v>
      </c>
      <c r="N11" s="1">
        <v>12</v>
      </c>
      <c r="O11" s="1">
        <v>25</v>
      </c>
      <c r="P11" s="2">
        <f t="shared" si="0"/>
        <v>239</v>
      </c>
      <c r="R11" s="2">
        <v>16</v>
      </c>
      <c r="S11" s="1">
        <f>IFERROR((AVERAGEA(B11,B28,B45,B62,B79,B96,B113,B130,B147,B164)),0)</f>
        <v>0</v>
      </c>
      <c r="T11" s="1">
        <f>IFERROR((AVERAGEA(C11,C28,C45,C62,C79,C96,C113,C130,C147,C164)),0)</f>
        <v>38.4</v>
      </c>
      <c r="U11" s="1">
        <f>IFERROR((AVERAGEA(D11,D28,D45,D62,D79,D96,D113,D130,D147,D164)),0)</f>
        <v>1</v>
      </c>
      <c r="V11" s="1">
        <f>IFERROR((AVERAGEA(E11,E28,E45,E62,E79,E96,E113,E130,E147,E164)),0)</f>
        <v>1.1000000000000001</v>
      </c>
      <c r="W11" s="1">
        <f>IFERROR((AVERAGEA(F11,F28,F45,F62,F79,F96,F113,F130,F147,F164)),0)</f>
        <v>5.6</v>
      </c>
      <c r="X11" s="1">
        <f>IFERROR((AVERAGEA(G11,G28,G45,G62,G79,G96,G113,G130,G147,G164)),0)</f>
        <v>21.3</v>
      </c>
      <c r="Y11" s="1">
        <f>IFERROR((AVERAGEA(H11,H28,H45,H62,H79,H96,H113,H130,H147,H164)),0)</f>
        <v>8.5</v>
      </c>
      <c r="Z11" s="1">
        <f>IFERROR((AVERAGEA(I11,I28,I45,I62,I79,I96,I113,I130,I147,I164)),0)</f>
        <v>44</v>
      </c>
      <c r="AA11" s="1">
        <f>IFERROR((AVERAGEA(J11,J28,J45,J62,J79,J96,J113,J130,J147,J164)),0)</f>
        <v>60.7</v>
      </c>
      <c r="AB11" s="1">
        <f>IFERROR((AVERAGEA(K11,K28,K45,K62,K79,K96,K113,K130,K147,K164)),0)</f>
        <v>0</v>
      </c>
      <c r="AC11" s="1">
        <f>IFERROR((AVERAGEA(L11,L28,L45,L62,L79,L96,L113,L130,L147,L164)),0)</f>
        <v>18</v>
      </c>
      <c r="AD11" s="1">
        <f>IFERROR((AVERAGEA(M11,M28,M45,M62,M79,M96,M113,M130,M147,M164)),0)</f>
        <v>4.4000000000000004</v>
      </c>
      <c r="AE11" s="1">
        <f>IFERROR((AVERAGEA(N11,N28,N45,N62,N79,N96,N113,N130,N147,N164)),0)</f>
        <v>11.5</v>
      </c>
      <c r="AF11" s="1">
        <f>IFERROR((AVERAGEA(O11,O28,O45,O62,O79,O96,O113,O130,O147,O164)),0)</f>
        <v>24.6</v>
      </c>
      <c r="AG11" s="2">
        <f t="shared" si="1"/>
        <v>239.10000000000002</v>
      </c>
    </row>
    <row r="12" spans="1:33" x14ac:dyDescent="0.25">
      <c r="A12" s="2">
        <v>17</v>
      </c>
      <c r="B12" s="1"/>
      <c r="C12" s="1">
        <v>3</v>
      </c>
      <c r="D12" s="1"/>
      <c r="E12" s="1"/>
      <c r="F12" s="1">
        <v>1</v>
      </c>
      <c r="G12" s="1">
        <v>1</v>
      </c>
      <c r="H12" s="1">
        <v>1</v>
      </c>
      <c r="I12" s="1">
        <v>4</v>
      </c>
      <c r="J12" s="1">
        <v>5</v>
      </c>
      <c r="K12" s="1">
        <v>30</v>
      </c>
      <c r="L12" s="1"/>
      <c r="M12" s="1">
        <v>3</v>
      </c>
      <c r="N12" s="1">
        <v>8</v>
      </c>
      <c r="O12" s="1">
        <v>16</v>
      </c>
      <c r="P12" s="2">
        <f t="shared" si="0"/>
        <v>72</v>
      </c>
      <c r="R12" s="2">
        <v>17</v>
      </c>
      <c r="S12" s="1">
        <f>IFERROR((AVERAGEA(B12,B29,B46,B63,B80,B97,B114,B131,B148,B165)),0)</f>
        <v>0</v>
      </c>
      <c r="T12" s="1">
        <f>IFERROR((AVERAGEA(C12,C29,C46,C63,C80,C97,C114,C131,C148,C165)),0)</f>
        <v>3.4</v>
      </c>
      <c r="U12" s="1">
        <f>IFERROR((AVERAGEA(D12,D29,D46,D63,D80,D97,D114,D131,D148,D165)),0)</f>
        <v>0</v>
      </c>
      <c r="V12" s="1">
        <f>IFERROR((AVERAGEA(E12,E29,E46,E63,E80,E97,E114,E131,E148,E165)),0)</f>
        <v>0</v>
      </c>
      <c r="W12" s="1">
        <f>IFERROR((AVERAGEA(F12,F29,F46,F63,F80,F97,F114,F131,F148,F165)),0)</f>
        <v>1</v>
      </c>
      <c r="X12" s="1">
        <f>IFERROR((AVERAGEA(G12,G29,G46,G63,G80,G97,G114,G131,G148,G165)),0)</f>
        <v>1.8</v>
      </c>
      <c r="Y12" s="1">
        <f>IFERROR((AVERAGEA(H12,H29,H46,H63,H80,H97,H114,H131,H148,H165)),0)</f>
        <v>1</v>
      </c>
      <c r="Z12" s="1">
        <f>IFERROR((AVERAGEA(I12,I29,I46,I63,I80,I97,I114,I131,I148,I165)),0)</f>
        <v>4</v>
      </c>
      <c r="AA12" s="1">
        <f>IFERROR((AVERAGEA(J12,J29,J46,J63,J80,J97,J114,J131,J148,J165)),0)</f>
        <v>5.0999999999999996</v>
      </c>
      <c r="AB12" s="1">
        <f>IFERROR((AVERAGEA(K12,K29,K46,K63,K80,K97,K114,K131,K148,K165)),0)</f>
        <v>30</v>
      </c>
      <c r="AC12" s="1">
        <f>IFERROR((AVERAGEA(L12,L29,L46,L63,L80,L97,L114,L131,L148,L165)),0)</f>
        <v>0</v>
      </c>
      <c r="AD12" s="1">
        <f>IFERROR((AVERAGEA(M12,M29,M46,M63,M80,M97,M114,M131,M148,M165)),0)</f>
        <v>3.1</v>
      </c>
      <c r="AE12" s="1">
        <f>IFERROR((AVERAGEA(N12,N29,N46,N63,N80,N97,N114,N131,N148,N165)),0)</f>
        <v>7.9</v>
      </c>
      <c r="AF12" s="1">
        <f>IFERROR((AVERAGEA(O12,O29,O46,O63,O80,O97,O114,O131,O148,O165)),0)</f>
        <v>16.100000000000001</v>
      </c>
      <c r="AG12" s="2">
        <f t="shared" si="1"/>
        <v>73.400000000000006</v>
      </c>
    </row>
    <row r="13" spans="1:33" x14ac:dyDescent="0.25">
      <c r="A13" s="2">
        <v>18</v>
      </c>
      <c r="B13" s="1"/>
      <c r="C13" s="1">
        <v>8</v>
      </c>
      <c r="D13" s="1"/>
      <c r="E13" s="1"/>
      <c r="F13" s="1">
        <v>1</v>
      </c>
      <c r="G13" s="1">
        <v>5</v>
      </c>
      <c r="H13" s="1">
        <v>2</v>
      </c>
      <c r="I13" s="1">
        <v>10</v>
      </c>
      <c r="J13" s="1">
        <v>14</v>
      </c>
      <c r="K13" s="1">
        <v>7</v>
      </c>
      <c r="L13" s="1">
        <v>2</v>
      </c>
      <c r="M13" s="1"/>
      <c r="N13" s="1">
        <v>485</v>
      </c>
      <c r="O13" s="1">
        <v>193</v>
      </c>
      <c r="P13" s="2">
        <f t="shared" si="0"/>
        <v>727</v>
      </c>
      <c r="R13" s="2">
        <v>18</v>
      </c>
      <c r="S13" s="1">
        <f>IFERROR((AVERAGEA(B13,B30,B47,B64,B81,B98,B115,B132,B149,B166)),0)</f>
        <v>0</v>
      </c>
      <c r="T13" s="1">
        <f>IFERROR((AVERAGEA(C13,C30,C47,C64,C81,C98,C115,C132,C149,C166)),0)</f>
        <v>8.6</v>
      </c>
      <c r="U13" s="1">
        <f>IFERROR((AVERAGEA(D13,D30,D47,D64,D81,D98,D115,D132,D149,D166)),0)</f>
        <v>1</v>
      </c>
      <c r="V13" s="1">
        <f>IFERROR((AVERAGEA(E13,E30,E47,E64,E81,E98,E115,E132,E149,E166)),0)</f>
        <v>1</v>
      </c>
      <c r="W13" s="1">
        <f>IFERROR((AVERAGEA(F13,F30,F47,F64,F81,F98,F115,F132,F149,F166)),0)</f>
        <v>1.2</v>
      </c>
      <c r="X13" s="1">
        <f>IFERROR((AVERAGEA(G13,G30,G47,G64,G81,G98,G115,G132,G149,G166)),0)</f>
        <v>4.8</v>
      </c>
      <c r="Y13" s="1">
        <f>IFERROR((AVERAGEA(H13,H30,H47,H64,H81,H98,H115,H132,H149,H166)),0)</f>
        <v>1.8</v>
      </c>
      <c r="Z13" s="1">
        <f>IFERROR((AVERAGEA(I13,I30,I47,I64,I81,I98,I115,I132,I149,I166)),0)</f>
        <v>9.6</v>
      </c>
      <c r="AA13" s="1">
        <f>IFERROR((AVERAGEA(J13,J30,J47,J64,J81,J98,J115,J132,J149,J166)),0)</f>
        <v>13.6</v>
      </c>
      <c r="AB13" s="1">
        <f>IFERROR((AVERAGEA(K13,K30,K47,K64,K81,K98,K115,K132,K149,K166)),0)</f>
        <v>6.8</v>
      </c>
      <c r="AC13" s="1">
        <f>IFERROR((AVERAGEA(L13,L30,L47,L64,L81,L98,L115,L132,L149,L166)),0)</f>
        <v>2.5</v>
      </c>
      <c r="AD13" s="1">
        <f>IFERROR((AVERAGEA(M13,M30,M47,M64,M81,M98,M115,M132,M149,M166)),0)</f>
        <v>0</v>
      </c>
      <c r="AE13" s="1">
        <f>IFERROR((AVERAGEA(N13,N30,N47,N64,N81,N98,N115,N132,N149,N166)),0)</f>
        <v>485</v>
      </c>
      <c r="AF13" s="1">
        <f>IFERROR((AVERAGEA(O13,O30,O47,O64,O81,O98,O115,O132,O149,O166)),0)</f>
        <v>193</v>
      </c>
      <c r="AG13" s="2">
        <f t="shared" si="1"/>
        <v>728.9</v>
      </c>
    </row>
    <row r="14" spans="1:33" x14ac:dyDescent="0.25">
      <c r="A14" s="2">
        <v>19</v>
      </c>
      <c r="B14" s="1"/>
      <c r="C14" s="1">
        <v>30</v>
      </c>
      <c r="D14" s="1">
        <v>1</v>
      </c>
      <c r="E14" s="1">
        <v>1</v>
      </c>
      <c r="F14" s="1">
        <v>5</v>
      </c>
      <c r="G14" s="1">
        <v>17</v>
      </c>
      <c r="H14" s="1">
        <v>7</v>
      </c>
      <c r="I14" s="1">
        <v>35</v>
      </c>
      <c r="J14" s="1">
        <v>49</v>
      </c>
      <c r="K14" s="1">
        <v>24</v>
      </c>
      <c r="L14" s="1">
        <v>9</v>
      </c>
      <c r="M14" s="1">
        <v>725</v>
      </c>
      <c r="N14" s="1"/>
      <c r="O14" s="1">
        <v>66</v>
      </c>
      <c r="P14" s="2">
        <f t="shared" si="0"/>
        <v>969</v>
      </c>
      <c r="R14" s="2">
        <v>19</v>
      </c>
      <c r="S14" s="1">
        <f>IFERROR((AVERAGEA(B14,B31,B48,B65,B82,B99,B116,B133,B150,B167)),0)</f>
        <v>0</v>
      </c>
      <c r="T14" s="1">
        <f>IFERROR((AVERAGEA(C14,C31,C48,C65,C82,C99,C116,C133,C150,C167)),0)</f>
        <v>30.6</v>
      </c>
      <c r="U14" s="1">
        <f>IFERROR((AVERAGEA(D14,D31,D48,D65,D82,D99,D116,D133,D150,D167)),0)</f>
        <v>1</v>
      </c>
      <c r="V14" s="1">
        <f>IFERROR((AVERAGEA(E14,E31,E48,E65,E82,E99,E116,E133,E150,E167)),0)</f>
        <v>1</v>
      </c>
      <c r="W14" s="1">
        <f>IFERROR((AVERAGEA(F14,F31,F48,F65,F82,F99,F116,F133,F150,F167)),0)</f>
        <v>4.8</v>
      </c>
      <c r="X14" s="1">
        <f>IFERROR((AVERAGEA(G14,G31,G48,G65,G82,G99,G116,G133,G150,G167)),0)</f>
        <v>16.899999999999999</v>
      </c>
      <c r="Y14" s="1">
        <f>IFERROR((AVERAGEA(H14,H31,H48,H65,H82,H99,H116,H133,H150,H167)),0)</f>
        <v>6.5</v>
      </c>
      <c r="Z14" s="1">
        <f>IFERROR((AVERAGEA(I14,I31,I48,I65,I82,I99,I116,I133,I150,I167)),0)</f>
        <v>35.299999999999997</v>
      </c>
      <c r="AA14" s="1">
        <f>IFERROR((AVERAGEA(J14,J31,J48,J65,J82,J99,J116,J133,J150,J167)),0)</f>
        <v>48.2</v>
      </c>
      <c r="AB14" s="1">
        <f>IFERROR((AVERAGEA(K14,K31,K48,K65,K82,K99,K116,K133,K150,K167)),0)</f>
        <v>24.7</v>
      </c>
      <c r="AC14" s="1">
        <f>IFERROR((AVERAGEA(L14,L31,L48,L65,L82,L99,L116,L133,L150,L167)),0)</f>
        <v>9.6</v>
      </c>
      <c r="AD14" s="1">
        <f>IFERROR((AVERAGEA(M14,M31,M48,M65,M82,M99,M116,M133,M150,M167)),0)</f>
        <v>724.8</v>
      </c>
      <c r="AE14" s="1">
        <f>IFERROR((AVERAGEA(N14,N31,N48,N65,N82,N99,N116,N133,N150,N167)),0)</f>
        <v>0</v>
      </c>
      <c r="AF14" s="1">
        <f>IFERROR((AVERAGEA(O14,O31,O48,O65,O82,O99,O116,O133,O150,O167)),0)</f>
        <v>66</v>
      </c>
      <c r="AG14" s="2">
        <f t="shared" si="1"/>
        <v>969.4</v>
      </c>
    </row>
    <row r="15" spans="1:33" x14ac:dyDescent="0.25">
      <c r="A15" s="2">
        <v>100</v>
      </c>
      <c r="B15" s="1"/>
      <c r="C15" s="1">
        <v>23</v>
      </c>
      <c r="D15" s="1">
        <v>1</v>
      </c>
      <c r="E15" s="1"/>
      <c r="F15" s="1">
        <v>3</v>
      </c>
      <c r="G15" s="1">
        <v>13</v>
      </c>
      <c r="H15" s="1">
        <v>4</v>
      </c>
      <c r="I15" s="1">
        <v>25</v>
      </c>
      <c r="J15" s="1">
        <v>35</v>
      </c>
      <c r="K15" s="1">
        <v>18</v>
      </c>
      <c r="L15" s="1">
        <v>7</v>
      </c>
      <c r="M15" s="1">
        <v>100</v>
      </c>
      <c r="N15" s="1">
        <v>158</v>
      </c>
      <c r="O15" s="1"/>
      <c r="P15" s="2">
        <f t="shared" si="0"/>
        <v>387</v>
      </c>
      <c r="R15" s="2">
        <v>100</v>
      </c>
      <c r="S15" s="1">
        <f>IFERROR((AVERAGEA(B15,B32,B49,B66,B83,B100,B117,B134,B151,B168)),0)</f>
        <v>0</v>
      </c>
      <c r="T15" s="1">
        <f>IFERROR((AVERAGEA(C15,C32,C49,C66,C83,C100,C117,C134,C151,C168)),0)</f>
        <v>22.4</v>
      </c>
      <c r="U15" s="1">
        <f>IFERROR((AVERAGEA(D15,D32,D49,D66,D83,D100,D117,D134,D151,D168)),0)</f>
        <v>1</v>
      </c>
      <c r="V15" s="1">
        <f>IFERROR((AVERAGEA(E15,E32,E49,E66,E83,E100,E117,E134,E151,E168)),0)</f>
        <v>1</v>
      </c>
      <c r="W15" s="1">
        <f>IFERROR((AVERAGEA(F15,F32,F49,F66,F83,F100,F117,F134,F151,F168)),0)</f>
        <v>3.2</v>
      </c>
      <c r="X15" s="1">
        <f>IFERROR((AVERAGEA(G15,G32,G49,G66,G83,G100,G117,G134,G151,G168)),0)</f>
        <v>12.5</v>
      </c>
      <c r="Y15" s="1">
        <f>IFERROR((AVERAGEA(H15,H32,H49,H66,H83,H100,H117,H134,H151,H168)),0)</f>
        <v>4.5</v>
      </c>
      <c r="Z15" s="1">
        <f>IFERROR((AVERAGEA(I15,I32,I49,I66,I83,I100,I117,I134,I151,I168)),0)</f>
        <v>25.4</v>
      </c>
      <c r="AA15" s="1">
        <f>IFERROR((AVERAGEA(J15,J32,J49,J66,J83,J100,J117,J134,J151,J168)),0)</f>
        <v>34.9</v>
      </c>
      <c r="AB15" s="1">
        <f>IFERROR((AVERAGEA(K15,K32,K49,K66,K83,K100,K117,K134,K151,K168)),0)</f>
        <v>17.7</v>
      </c>
      <c r="AC15" s="1">
        <f>IFERROR((AVERAGEA(L15,L32,L49,L66,L83,L100,L117,L134,L151,L168)),0)</f>
        <v>7</v>
      </c>
      <c r="AD15" s="1">
        <f>IFERROR((AVERAGEA(M15,M32,M49,M66,M83,M100,M117,M134,M151,M168)),0)</f>
        <v>100</v>
      </c>
      <c r="AE15" s="1">
        <f>IFERROR((AVERAGEA(N15,N32,N49,N66,N83,N100,N117,N134,N151,N168)),0)</f>
        <v>157.6</v>
      </c>
      <c r="AF15" s="1">
        <f>IFERROR((AVERAGEA(O15,O32,O49,O66,O83,O100,O117,O134,O151,O168)),0)</f>
        <v>0</v>
      </c>
      <c r="AG15" s="2">
        <f t="shared" si="1"/>
        <v>387.20000000000005</v>
      </c>
    </row>
    <row r="16" spans="1:33" x14ac:dyDescent="0.25">
      <c r="A16" s="2" t="s">
        <v>0</v>
      </c>
      <c r="B16" s="2">
        <f>SUM(B2:B15)</f>
        <v>3187</v>
      </c>
      <c r="C16" s="2">
        <f t="shared" ref="C16:P16" si="2">SUM(C2:C15)</f>
        <v>3026</v>
      </c>
      <c r="D16" s="2">
        <f t="shared" si="2"/>
        <v>18</v>
      </c>
      <c r="E16" s="2">
        <f t="shared" si="2"/>
        <v>51</v>
      </c>
      <c r="F16" s="2">
        <f t="shared" si="2"/>
        <v>111</v>
      </c>
      <c r="G16" s="2">
        <f t="shared" si="2"/>
        <v>208</v>
      </c>
      <c r="H16" s="2">
        <f t="shared" si="2"/>
        <v>78</v>
      </c>
      <c r="I16" s="2">
        <f t="shared" si="2"/>
        <v>353</v>
      </c>
      <c r="J16" s="2">
        <f t="shared" si="2"/>
        <v>486</v>
      </c>
      <c r="K16" s="2">
        <f t="shared" si="2"/>
        <v>391</v>
      </c>
      <c r="L16" s="2">
        <f t="shared" si="2"/>
        <v>50</v>
      </c>
      <c r="M16" s="2">
        <f t="shared" si="2"/>
        <v>885</v>
      </c>
      <c r="N16" s="2">
        <f t="shared" si="2"/>
        <v>782</v>
      </c>
      <c r="O16" s="2">
        <f t="shared" si="2"/>
        <v>553</v>
      </c>
      <c r="P16" s="2">
        <f t="shared" si="2"/>
        <v>10179</v>
      </c>
      <c r="R16" s="2" t="s">
        <v>0</v>
      </c>
      <c r="S16" s="2">
        <f>SUM(S2:S15)</f>
        <v>3187</v>
      </c>
      <c r="T16" s="2">
        <f t="shared" ref="T16" si="3">SUM(T2:T15)</f>
        <v>3027.4</v>
      </c>
      <c r="U16" s="2">
        <f t="shared" ref="U16" si="4">SUM(U2:U15)</f>
        <v>21.1</v>
      </c>
      <c r="V16" s="2">
        <f t="shared" ref="V16" si="5">SUM(V2:V15)</f>
        <v>53.6</v>
      </c>
      <c r="W16" s="2">
        <f t="shared" ref="W16" si="6">SUM(W2:W15)</f>
        <v>112.09999999999998</v>
      </c>
      <c r="X16" s="2">
        <f t="shared" ref="X16" si="7">SUM(X2:X15)</f>
        <v>208.60000000000005</v>
      </c>
      <c r="Y16" s="2">
        <f t="shared" ref="Y16" si="8">SUM(Y2:Y15)</f>
        <v>77</v>
      </c>
      <c r="Z16" s="2">
        <f t="shared" ref="Z16" si="9">SUM(Z2:Z15)</f>
        <v>354.3</v>
      </c>
      <c r="AA16" s="2">
        <f t="shared" ref="AA16" si="10">SUM(AA2:AA15)</f>
        <v>486</v>
      </c>
      <c r="AB16" s="2">
        <f t="shared" ref="AB16:AC16" si="11">SUM(AB2:AB15)</f>
        <v>390</v>
      </c>
      <c r="AC16" s="2">
        <f t="shared" si="11"/>
        <v>55.6</v>
      </c>
      <c r="AD16" s="2">
        <f t="shared" ref="AD16" si="12">SUM(AD2:AD15)</f>
        <v>883.19999999999993</v>
      </c>
      <c r="AE16" s="2">
        <f t="shared" ref="AE16" si="13">SUM(AE2:AE15)</f>
        <v>781.1</v>
      </c>
      <c r="AF16" s="2">
        <f t="shared" ref="AF16" si="14">SUM(AF2:AF15)</f>
        <v>550.79999999999995</v>
      </c>
      <c r="AG16" s="2">
        <f t="shared" ref="AG16" si="15">SUM(AG2:AG15)</f>
        <v>10187.800000000001</v>
      </c>
    </row>
    <row r="18" spans="1:33" x14ac:dyDescent="0.25">
      <c r="A18" s="3">
        <f>A1+5</f>
        <v>10</v>
      </c>
      <c r="B18" s="2">
        <v>2</v>
      </c>
      <c r="C18" s="2">
        <v>3</v>
      </c>
      <c r="D18" s="2">
        <v>5</v>
      </c>
      <c r="E18" s="2">
        <v>6</v>
      </c>
      <c r="F18" s="2">
        <v>7</v>
      </c>
      <c r="G18" s="2">
        <v>8</v>
      </c>
      <c r="H18" s="2">
        <v>10</v>
      </c>
      <c r="I18" s="2">
        <v>12</v>
      </c>
      <c r="J18" s="2">
        <v>14</v>
      </c>
      <c r="K18" s="2">
        <v>16</v>
      </c>
      <c r="L18" s="2">
        <v>17</v>
      </c>
      <c r="M18" s="2">
        <v>18</v>
      </c>
      <c r="N18" s="2">
        <v>19</v>
      </c>
      <c r="O18" s="2">
        <v>100</v>
      </c>
      <c r="P18" s="2" t="s">
        <v>0</v>
      </c>
      <c r="R18" s="3"/>
      <c r="S18" s="2">
        <v>2</v>
      </c>
      <c r="T18" s="2">
        <v>3</v>
      </c>
      <c r="U18" s="2">
        <v>5</v>
      </c>
      <c r="V18" s="2">
        <v>6</v>
      </c>
      <c r="W18" s="2">
        <v>7</v>
      </c>
      <c r="X18" s="2">
        <v>8</v>
      </c>
      <c r="Y18" s="2">
        <v>10</v>
      </c>
      <c r="Z18" s="2">
        <v>12</v>
      </c>
      <c r="AA18" s="2">
        <v>14</v>
      </c>
      <c r="AB18" s="2">
        <v>16</v>
      </c>
      <c r="AC18" s="2">
        <v>17</v>
      </c>
      <c r="AD18" s="2">
        <v>18</v>
      </c>
      <c r="AE18" s="2">
        <v>19</v>
      </c>
      <c r="AF18" s="2">
        <v>100</v>
      </c>
      <c r="AG18" s="2" t="s">
        <v>0</v>
      </c>
    </row>
    <row r="19" spans="1:33" x14ac:dyDescent="0.25">
      <c r="A19" s="2">
        <v>2</v>
      </c>
      <c r="B19" s="1"/>
      <c r="C19" s="1">
        <v>2644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>
        <f>SUM(B19:O19)</f>
        <v>2644</v>
      </c>
      <c r="R19" s="2">
        <v>2</v>
      </c>
      <c r="S19" s="4">
        <f>ROUNDUP(S2,0)</f>
        <v>0</v>
      </c>
      <c r="T19" s="1">
        <f t="shared" ref="T19:AF19" si="16">ROUNDUP(T2,0)</f>
        <v>2644</v>
      </c>
      <c r="U19" s="1">
        <f t="shared" si="16"/>
        <v>0</v>
      </c>
      <c r="V19" s="1">
        <f t="shared" si="16"/>
        <v>0</v>
      </c>
      <c r="W19" s="1">
        <f t="shared" si="16"/>
        <v>0</v>
      </c>
      <c r="X19" s="1">
        <f t="shared" si="16"/>
        <v>0</v>
      </c>
      <c r="Y19" s="1">
        <f t="shared" si="16"/>
        <v>0</v>
      </c>
      <c r="Z19" s="1">
        <f t="shared" si="16"/>
        <v>0</v>
      </c>
      <c r="AA19" s="1">
        <f t="shared" si="16"/>
        <v>0</v>
      </c>
      <c r="AB19" s="1">
        <f t="shared" si="16"/>
        <v>0</v>
      </c>
      <c r="AC19" s="1">
        <f t="shared" ref="AC19" si="17">ROUNDUP(AC2,0)</f>
        <v>0</v>
      </c>
      <c r="AD19" s="1">
        <f t="shared" si="16"/>
        <v>0</v>
      </c>
      <c r="AE19" s="1">
        <f t="shared" si="16"/>
        <v>0</v>
      </c>
      <c r="AF19" s="1">
        <f t="shared" si="16"/>
        <v>0</v>
      </c>
      <c r="AG19" s="2">
        <f>SUM(S19:AF19)</f>
        <v>2644</v>
      </c>
    </row>
    <row r="20" spans="1:33" x14ac:dyDescent="0.25">
      <c r="A20" s="2">
        <v>3</v>
      </c>
      <c r="B20" s="1">
        <v>3187</v>
      </c>
      <c r="C20" s="1"/>
      <c r="D20" s="1">
        <v>9</v>
      </c>
      <c r="E20" s="1">
        <v>23</v>
      </c>
      <c r="F20" s="1">
        <v>39</v>
      </c>
      <c r="G20" s="1">
        <v>65</v>
      </c>
      <c r="H20" s="1">
        <v>16</v>
      </c>
      <c r="I20" s="1">
        <v>94</v>
      </c>
      <c r="J20" s="1">
        <v>113</v>
      </c>
      <c r="K20" s="1">
        <v>89</v>
      </c>
      <c r="L20" s="1">
        <v>4</v>
      </c>
      <c r="M20" s="1">
        <v>14</v>
      </c>
      <c r="N20" s="1">
        <v>35</v>
      </c>
      <c r="O20" s="1">
        <v>71</v>
      </c>
      <c r="P20" s="2">
        <f t="shared" ref="P20:P32" si="18">SUM(B20:O20)</f>
        <v>3759</v>
      </c>
      <c r="R20" s="2">
        <v>3</v>
      </c>
      <c r="S20" s="1">
        <f t="shared" ref="S20:AF20" si="19">ROUNDUP(S3,0)</f>
        <v>3187</v>
      </c>
      <c r="T20" s="4">
        <f t="shared" si="19"/>
        <v>0</v>
      </c>
      <c r="U20" s="1">
        <f t="shared" si="19"/>
        <v>10</v>
      </c>
      <c r="V20" s="1">
        <f t="shared" si="19"/>
        <v>23</v>
      </c>
      <c r="W20" s="1">
        <f t="shared" si="19"/>
        <v>40</v>
      </c>
      <c r="X20" s="1">
        <f t="shared" si="19"/>
        <v>65</v>
      </c>
      <c r="Y20" s="1">
        <f t="shared" si="19"/>
        <v>16</v>
      </c>
      <c r="Z20" s="1">
        <f t="shared" si="19"/>
        <v>94</v>
      </c>
      <c r="AA20" s="1">
        <f t="shared" si="19"/>
        <v>113</v>
      </c>
      <c r="AB20" s="1">
        <f t="shared" si="19"/>
        <v>89</v>
      </c>
      <c r="AC20" s="1">
        <f t="shared" ref="AC20" si="20">ROUNDUP(AC3,0)</f>
        <v>5</v>
      </c>
      <c r="AD20" s="1">
        <f t="shared" si="19"/>
        <v>15</v>
      </c>
      <c r="AE20" s="1">
        <f t="shared" si="19"/>
        <v>35</v>
      </c>
      <c r="AF20" s="1">
        <f t="shared" si="19"/>
        <v>72</v>
      </c>
      <c r="AG20" s="2">
        <f t="shared" ref="AG20:AG32" si="21">SUM(S20:AF20)</f>
        <v>3764</v>
      </c>
    </row>
    <row r="21" spans="1:33" x14ac:dyDescent="0.25">
      <c r="A21" s="2">
        <v>5</v>
      </c>
      <c r="B21" s="1"/>
      <c r="C21" s="1">
        <v>12</v>
      </c>
      <c r="D21" s="1"/>
      <c r="E21" s="1"/>
      <c r="F21" s="1">
        <v>2</v>
      </c>
      <c r="G21" s="1">
        <v>2</v>
      </c>
      <c r="H21" s="1">
        <v>1</v>
      </c>
      <c r="I21" s="1">
        <v>3</v>
      </c>
      <c r="J21" s="1">
        <v>3</v>
      </c>
      <c r="K21" s="1">
        <v>2</v>
      </c>
      <c r="L21" s="1"/>
      <c r="M21" s="1"/>
      <c r="N21" s="1">
        <v>1</v>
      </c>
      <c r="O21" s="1">
        <v>3</v>
      </c>
      <c r="P21" s="2">
        <f t="shared" si="18"/>
        <v>29</v>
      </c>
      <c r="R21" s="2">
        <v>5</v>
      </c>
      <c r="S21" s="1">
        <f t="shared" ref="S21:AF21" si="22">ROUNDUP(S4,0)</f>
        <v>0</v>
      </c>
      <c r="T21" s="1">
        <f t="shared" si="22"/>
        <v>12</v>
      </c>
      <c r="U21" s="4">
        <f t="shared" si="22"/>
        <v>0</v>
      </c>
      <c r="V21" s="1">
        <f t="shared" si="22"/>
        <v>1</v>
      </c>
      <c r="W21" s="1">
        <f t="shared" si="22"/>
        <v>2</v>
      </c>
      <c r="X21" s="1">
        <f t="shared" si="22"/>
        <v>2</v>
      </c>
      <c r="Y21" s="1">
        <f t="shared" si="22"/>
        <v>1</v>
      </c>
      <c r="Z21" s="1">
        <f t="shared" si="22"/>
        <v>3</v>
      </c>
      <c r="AA21" s="1">
        <f t="shared" si="22"/>
        <v>4</v>
      </c>
      <c r="AB21" s="1">
        <f t="shared" si="22"/>
        <v>3</v>
      </c>
      <c r="AC21" s="1">
        <f t="shared" ref="AC21" si="23">ROUNDUP(AC4,0)</f>
        <v>1</v>
      </c>
      <c r="AD21" s="1">
        <f t="shared" si="22"/>
        <v>1</v>
      </c>
      <c r="AE21" s="1">
        <f t="shared" si="22"/>
        <v>1</v>
      </c>
      <c r="AF21" s="1">
        <f t="shared" si="22"/>
        <v>3</v>
      </c>
      <c r="AG21" s="2">
        <f t="shared" si="21"/>
        <v>34</v>
      </c>
    </row>
    <row r="22" spans="1:33" x14ac:dyDescent="0.25">
      <c r="A22" s="2">
        <v>6</v>
      </c>
      <c r="B22" s="1"/>
      <c r="C22" s="1">
        <v>30</v>
      </c>
      <c r="D22" s="1"/>
      <c r="E22" s="1"/>
      <c r="F22" s="1">
        <v>26</v>
      </c>
      <c r="G22" s="1">
        <v>3</v>
      </c>
      <c r="H22" s="1"/>
      <c r="I22" s="1">
        <v>4</v>
      </c>
      <c r="J22" s="1">
        <v>4</v>
      </c>
      <c r="K22" s="1">
        <v>3</v>
      </c>
      <c r="L22" s="1"/>
      <c r="M22" s="1">
        <v>1</v>
      </c>
      <c r="N22" s="1">
        <v>1</v>
      </c>
      <c r="O22" s="1">
        <v>3</v>
      </c>
      <c r="P22" s="2">
        <f t="shared" si="18"/>
        <v>75</v>
      </c>
      <c r="R22" s="2">
        <v>6</v>
      </c>
      <c r="S22" s="1">
        <f t="shared" ref="S22:AF22" si="24">ROUNDUP(S5,0)</f>
        <v>0</v>
      </c>
      <c r="T22" s="1">
        <f t="shared" si="24"/>
        <v>30</v>
      </c>
      <c r="U22" s="1">
        <f t="shared" si="24"/>
        <v>1</v>
      </c>
      <c r="V22" s="4">
        <f t="shared" si="24"/>
        <v>0</v>
      </c>
      <c r="W22" s="1">
        <f t="shared" si="24"/>
        <v>26</v>
      </c>
      <c r="X22" s="1">
        <f t="shared" si="24"/>
        <v>3</v>
      </c>
      <c r="Y22" s="1">
        <f t="shared" si="24"/>
        <v>1</v>
      </c>
      <c r="Z22" s="1">
        <f t="shared" si="24"/>
        <v>4</v>
      </c>
      <c r="AA22" s="1">
        <f t="shared" si="24"/>
        <v>5</v>
      </c>
      <c r="AB22" s="1">
        <f t="shared" si="24"/>
        <v>4</v>
      </c>
      <c r="AC22" s="1">
        <f t="shared" ref="AC22" si="25">ROUNDUP(AC5,0)</f>
        <v>1</v>
      </c>
      <c r="AD22" s="1">
        <f t="shared" si="24"/>
        <v>1</v>
      </c>
      <c r="AE22" s="1">
        <f t="shared" si="24"/>
        <v>2</v>
      </c>
      <c r="AF22" s="1">
        <f t="shared" si="24"/>
        <v>3</v>
      </c>
      <c r="AG22" s="2">
        <f t="shared" si="21"/>
        <v>81</v>
      </c>
    </row>
    <row r="23" spans="1:33" x14ac:dyDescent="0.25">
      <c r="A23" s="2">
        <v>7</v>
      </c>
      <c r="B23" s="1"/>
      <c r="C23" s="1">
        <v>39</v>
      </c>
      <c r="D23" s="1">
        <v>1</v>
      </c>
      <c r="E23" s="1">
        <v>20</v>
      </c>
      <c r="F23" s="1"/>
      <c r="G23" s="1">
        <v>9</v>
      </c>
      <c r="H23" s="1">
        <v>3</v>
      </c>
      <c r="I23" s="1">
        <v>14</v>
      </c>
      <c r="J23" s="1">
        <v>16</v>
      </c>
      <c r="K23" s="1">
        <v>12</v>
      </c>
      <c r="L23" s="1"/>
      <c r="M23" s="1">
        <v>2</v>
      </c>
      <c r="N23" s="1">
        <v>5</v>
      </c>
      <c r="O23" s="1">
        <v>11</v>
      </c>
      <c r="P23" s="2">
        <f t="shared" si="18"/>
        <v>132</v>
      </c>
      <c r="R23" s="2">
        <v>7</v>
      </c>
      <c r="S23" s="1">
        <f t="shared" ref="S23:AF23" si="26">ROUNDUP(S6,0)</f>
        <v>0</v>
      </c>
      <c r="T23" s="1">
        <f t="shared" si="26"/>
        <v>39</v>
      </c>
      <c r="U23" s="1">
        <f t="shared" si="26"/>
        <v>1</v>
      </c>
      <c r="V23" s="1">
        <f t="shared" si="26"/>
        <v>20</v>
      </c>
      <c r="W23" s="4">
        <f t="shared" si="26"/>
        <v>0</v>
      </c>
      <c r="X23" s="1">
        <f t="shared" si="26"/>
        <v>10</v>
      </c>
      <c r="Y23" s="1">
        <f t="shared" si="26"/>
        <v>3</v>
      </c>
      <c r="Z23" s="1">
        <f t="shared" si="26"/>
        <v>14</v>
      </c>
      <c r="AA23" s="1">
        <f t="shared" si="26"/>
        <v>17</v>
      </c>
      <c r="AB23" s="1">
        <f t="shared" si="26"/>
        <v>13</v>
      </c>
      <c r="AC23" s="1">
        <f t="shared" ref="AC23" si="27">ROUNDUP(AC6,0)</f>
        <v>1</v>
      </c>
      <c r="AD23" s="1">
        <f t="shared" si="26"/>
        <v>3</v>
      </c>
      <c r="AE23" s="1">
        <f t="shared" si="26"/>
        <v>5</v>
      </c>
      <c r="AF23" s="1">
        <f t="shared" si="26"/>
        <v>11</v>
      </c>
      <c r="AG23" s="2">
        <f t="shared" si="21"/>
        <v>137</v>
      </c>
    </row>
    <row r="24" spans="1:33" x14ac:dyDescent="0.25">
      <c r="A24" s="2">
        <v>8</v>
      </c>
      <c r="B24" s="1"/>
      <c r="C24" s="1">
        <v>69</v>
      </c>
      <c r="D24" s="1">
        <v>1</v>
      </c>
      <c r="E24" s="1">
        <v>2</v>
      </c>
      <c r="F24" s="1">
        <v>10</v>
      </c>
      <c r="G24" s="1"/>
      <c r="H24" s="1">
        <v>9</v>
      </c>
      <c r="I24" s="1">
        <v>54</v>
      </c>
      <c r="J24" s="1">
        <v>66</v>
      </c>
      <c r="K24" s="1">
        <v>52</v>
      </c>
      <c r="L24" s="1">
        <v>3</v>
      </c>
      <c r="M24" s="1">
        <v>8</v>
      </c>
      <c r="N24" s="1">
        <v>20</v>
      </c>
      <c r="O24" s="1">
        <v>42</v>
      </c>
      <c r="P24" s="2">
        <f t="shared" si="18"/>
        <v>336</v>
      </c>
      <c r="R24" s="2">
        <v>8</v>
      </c>
      <c r="S24" s="1">
        <f t="shared" ref="S24:AF24" si="28">ROUNDUP(S7,0)</f>
        <v>0</v>
      </c>
      <c r="T24" s="1">
        <f t="shared" si="28"/>
        <v>69</v>
      </c>
      <c r="U24" s="1">
        <f t="shared" si="28"/>
        <v>2</v>
      </c>
      <c r="V24" s="1">
        <f t="shared" si="28"/>
        <v>2</v>
      </c>
      <c r="W24" s="1">
        <f t="shared" si="28"/>
        <v>11</v>
      </c>
      <c r="X24" s="4">
        <f t="shared" si="28"/>
        <v>0</v>
      </c>
      <c r="Y24" s="1">
        <f t="shared" si="28"/>
        <v>10</v>
      </c>
      <c r="Z24" s="1">
        <f t="shared" si="28"/>
        <v>55</v>
      </c>
      <c r="AA24" s="1">
        <f t="shared" si="28"/>
        <v>66</v>
      </c>
      <c r="AB24" s="1">
        <f t="shared" si="28"/>
        <v>52</v>
      </c>
      <c r="AC24" s="1">
        <f t="shared" ref="AC24" si="29">ROUNDUP(AC7,0)</f>
        <v>3</v>
      </c>
      <c r="AD24" s="1">
        <f t="shared" si="28"/>
        <v>9</v>
      </c>
      <c r="AE24" s="1">
        <f t="shared" si="28"/>
        <v>20</v>
      </c>
      <c r="AF24" s="1">
        <f t="shared" si="28"/>
        <v>42</v>
      </c>
      <c r="AG24" s="2">
        <f t="shared" si="21"/>
        <v>341</v>
      </c>
    </row>
    <row r="25" spans="1:33" x14ac:dyDescent="0.25">
      <c r="A25" s="2">
        <v>10</v>
      </c>
      <c r="B25" s="1"/>
      <c r="C25" s="1">
        <v>13</v>
      </c>
      <c r="D25" s="1"/>
      <c r="E25" s="1"/>
      <c r="F25" s="1">
        <v>1</v>
      </c>
      <c r="G25" s="1">
        <v>8</v>
      </c>
      <c r="H25" s="1"/>
      <c r="I25" s="1">
        <v>16</v>
      </c>
      <c r="J25" s="1">
        <v>20</v>
      </c>
      <c r="K25" s="1">
        <v>16</v>
      </c>
      <c r="L25" s="1">
        <v>1</v>
      </c>
      <c r="M25" s="1">
        <v>3</v>
      </c>
      <c r="N25" s="1">
        <v>6</v>
      </c>
      <c r="O25" s="1">
        <v>13</v>
      </c>
      <c r="P25" s="2">
        <f t="shared" si="18"/>
        <v>97</v>
      </c>
      <c r="R25" s="2">
        <v>10</v>
      </c>
      <c r="S25" s="1">
        <f t="shared" ref="S25:AF25" si="30">ROUNDUP(S8,0)</f>
        <v>0</v>
      </c>
      <c r="T25" s="1">
        <f t="shared" si="30"/>
        <v>13</v>
      </c>
      <c r="U25" s="1">
        <f t="shared" si="30"/>
        <v>1</v>
      </c>
      <c r="V25" s="1">
        <f t="shared" si="30"/>
        <v>1</v>
      </c>
      <c r="W25" s="1">
        <f t="shared" si="30"/>
        <v>2</v>
      </c>
      <c r="X25" s="1">
        <f t="shared" si="30"/>
        <v>8</v>
      </c>
      <c r="Y25" s="4">
        <f t="shared" si="30"/>
        <v>0</v>
      </c>
      <c r="Z25" s="1">
        <f t="shared" si="30"/>
        <v>16</v>
      </c>
      <c r="AA25" s="1">
        <f t="shared" si="30"/>
        <v>20</v>
      </c>
      <c r="AB25" s="1">
        <f t="shared" si="30"/>
        <v>16</v>
      </c>
      <c r="AC25" s="1">
        <f t="shared" ref="AC25" si="31">ROUNDUP(AC8,0)</f>
        <v>1</v>
      </c>
      <c r="AD25" s="1">
        <f t="shared" si="30"/>
        <v>3</v>
      </c>
      <c r="AE25" s="1">
        <f t="shared" si="30"/>
        <v>6</v>
      </c>
      <c r="AF25" s="1">
        <f t="shared" si="30"/>
        <v>13</v>
      </c>
      <c r="AG25" s="2">
        <f t="shared" si="21"/>
        <v>100</v>
      </c>
    </row>
    <row r="26" spans="1:33" x14ac:dyDescent="0.25">
      <c r="A26" s="2">
        <v>12</v>
      </c>
      <c r="B26" s="1"/>
      <c r="C26" s="1">
        <v>73</v>
      </c>
      <c r="D26" s="1">
        <v>2</v>
      </c>
      <c r="E26" s="1">
        <v>2</v>
      </c>
      <c r="F26" s="1">
        <v>11</v>
      </c>
      <c r="G26" s="1">
        <v>40</v>
      </c>
      <c r="H26" s="1">
        <v>16</v>
      </c>
      <c r="I26" s="1"/>
      <c r="J26" s="1">
        <v>101</v>
      </c>
      <c r="K26" s="1">
        <v>80</v>
      </c>
      <c r="L26" s="1">
        <v>4</v>
      </c>
      <c r="M26" s="1">
        <v>13</v>
      </c>
      <c r="N26" s="1">
        <v>30</v>
      </c>
      <c r="O26" s="1">
        <v>64</v>
      </c>
      <c r="P26" s="2">
        <f t="shared" si="18"/>
        <v>436</v>
      </c>
      <c r="R26" s="2">
        <v>12</v>
      </c>
      <c r="S26" s="1">
        <f t="shared" ref="S26:AF26" si="32">ROUNDUP(S9,0)</f>
        <v>0</v>
      </c>
      <c r="T26" s="1">
        <f t="shared" si="32"/>
        <v>74</v>
      </c>
      <c r="U26" s="1">
        <f t="shared" si="32"/>
        <v>2</v>
      </c>
      <c r="V26" s="1">
        <f t="shared" si="32"/>
        <v>3</v>
      </c>
      <c r="W26" s="1">
        <f t="shared" si="32"/>
        <v>11</v>
      </c>
      <c r="X26" s="1">
        <f t="shared" si="32"/>
        <v>41</v>
      </c>
      <c r="Y26" s="1">
        <f t="shared" si="32"/>
        <v>16</v>
      </c>
      <c r="Z26" s="4">
        <f t="shared" si="32"/>
        <v>0</v>
      </c>
      <c r="AA26" s="1">
        <f t="shared" si="32"/>
        <v>102</v>
      </c>
      <c r="AB26" s="1">
        <f t="shared" si="32"/>
        <v>80</v>
      </c>
      <c r="AC26" s="1">
        <f t="shared" ref="AC26" si="33">ROUNDUP(AC9,0)</f>
        <v>5</v>
      </c>
      <c r="AD26" s="1">
        <f t="shared" si="32"/>
        <v>13</v>
      </c>
      <c r="AE26" s="1">
        <f t="shared" si="32"/>
        <v>31</v>
      </c>
      <c r="AF26" s="1">
        <f t="shared" si="32"/>
        <v>64</v>
      </c>
      <c r="AG26" s="2">
        <f t="shared" si="21"/>
        <v>442</v>
      </c>
    </row>
    <row r="27" spans="1:33" x14ac:dyDescent="0.25">
      <c r="A27" s="2">
        <v>14</v>
      </c>
      <c r="B27" s="1"/>
      <c r="C27" s="1">
        <v>46</v>
      </c>
      <c r="D27" s="1">
        <v>1</v>
      </c>
      <c r="E27" s="1">
        <v>1</v>
      </c>
      <c r="F27" s="1">
        <v>7</v>
      </c>
      <c r="G27" s="1">
        <v>25</v>
      </c>
      <c r="H27" s="1">
        <v>10</v>
      </c>
      <c r="I27" s="1">
        <v>52</v>
      </c>
      <c r="J27" s="1"/>
      <c r="K27" s="1">
        <v>57</v>
      </c>
      <c r="L27" s="1">
        <v>3</v>
      </c>
      <c r="M27" s="1">
        <v>9</v>
      </c>
      <c r="N27" s="1">
        <v>21</v>
      </c>
      <c r="O27" s="1">
        <v>46</v>
      </c>
      <c r="P27" s="2">
        <f t="shared" si="18"/>
        <v>278</v>
      </c>
      <c r="R27" s="2">
        <v>14</v>
      </c>
      <c r="S27" s="1">
        <f t="shared" ref="S27:AF27" si="34">ROUNDUP(S10,0)</f>
        <v>0</v>
      </c>
      <c r="T27" s="1">
        <f t="shared" si="34"/>
        <v>46</v>
      </c>
      <c r="U27" s="1">
        <f t="shared" si="34"/>
        <v>2</v>
      </c>
      <c r="V27" s="1">
        <f t="shared" si="34"/>
        <v>2</v>
      </c>
      <c r="W27" s="1">
        <f t="shared" si="34"/>
        <v>7</v>
      </c>
      <c r="X27" s="1">
        <f t="shared" si="34"/>
        <v>26</v>
      </c>
      <c r="Y27" s="1">
        <f t="shared" si="34"/>
        <v>10</v>
      </c>
      <c r="Z27" s="1">
        <f t="shared" si="34"/>
        <v>53</v>
      </c>
      <c r="AA27" s="4">
        <f t="shared" si="34"/>
        <v>0</v>
      </c>
      <c r="AB27" s="1">
        <f t="shared" si="34"/>
        <v>57</v>
      </c>
      <c r="AC27" s="1">
        <f t="shared" ref="AC27" si="35">ROUNDUP(AC10,0)</f>
        <v>3</v>
      </c>
      <c r="AD27" s="1">
        <f t="shared" si="34"/>
        <v>9</v>
      </c>
      <c r="AE27" s="1">
        <f t="shared" si="34"/>
        <v>22</v>
      </c>
      <c r="AF27" s="1">
        <f t="shared" si="34"/>
        <v>46</v>
      </c>
      <c r="AG27" s="2">
        <f t="shared" si="21"/>
        <v>283</v>
      </c>
    </row>
    <row r="28" spans="1:33" x14ac:dyDescent="0.25">
      <c r="A28" s="2">
        <v>16</v>
      </c>
      <c r="B28" s="1"/>
      <c r="C28" s="1">
        <v>38</v>
      </c>
      <c r="D28" s="1">
        <v>1</v>
      </c>
      <c r="E28" s="1">
        <v>1</v>
      </c>
      <c r="F28" s="1">
        <v>6</v>
      </c>
      <c r="G28" s="1">
        <v>21</v>
      </c>
      <c r="H28" s="1">
        <v>8</v>
      </c>
      <c r="I28" s="1">
        <v>44</v>
      </c>
      <c r="J28" s="1">
        <v>60</v>
      </c>
      <c r="K28" s="1"/>
      <c r="L28" s="1">
        <v>18</v>
      </c>
      <c r="M28" s="1">
        <v>5</v>
      </c>
      <c r="N28" s="1">
        <v>12</v>
      </c>
      <c r="O28" s="1">
        <v>24</v>
      </c>
      <c r="P28" s="2">
        <f t="shared" si="18"/>
        <v>238</v>
      </c>
      <c r="R28" s="2">
        <v>16</v>
      </c>
      <c r="S28" s="1">
        <f t="shared" ref="S28:AF29" si="36">ROUNDUP(S11,0)</f>
        <v>0</v>
      </c>
      <c r="T28" s="1">
        <f t="shared" si="36"/>
        <v>39</v>
      </c>
      <c r="U28" s="1">
        <f t="shared" si="36"/>
        <v>1</v>
      </c>
      <c r="V28" s="1">
        <f t="shared" si="36"/>
        <v>2</v>
      </c>
      <c r="W28" s="1">
        <f t="shared" si="36"/>
        <v>6</v>
      </c>
      <c r="X28" s="1">
        <f t="shared" si="36"/>
        <v>22</v>
      </c>
      <c r="Y28" s="1">
        <f t="shared" si="36"/>
        <v>9</v>
      </c>
      <c r="Z28" s="1">
        <f t="shared" si="36"/>
        <v>44</v>
      </c>
      <c r="AA28" s="1">
        <f t="shared" si="36"/>
        <v>61</v>
      </c>
      <c r="AB28" s="4">
        <f t="shared" si="36"/>
        <v>0</v>
      </c>
      <c r="AC28" s="1">
        <f t="shared" ref="AC28" si="37">ROUNDUP(AC11,0)</f>
        <v>18</v>
      </c>
      <c r="AD28" s="1">
        <f t="shared" si="36"/>
        <v>5</v>
      </c>
      <c r="AE28" s="1">
        <f t="shared" si="36"/>
        <v>12</v>
      </c>
      <c r="AF28" s="1">
        <f t="shared" si="36"/>
        <v>25</v>
      </c>
      <c r="AG28" s="2">
        <f t="shared" si="21"/>
        <v>244</v>
      </c>
    </row>
    <row r="29" spans="1:33" x14ac:dyDescent="0.25">
      <c r="A29" s="2">
        <v>17</v>
      </c>
      <c r="B29" s="1"/>
      <c r="C29" s="1">
        <v>3</v>
      </c>
      <c r="D29" s="1"/>
      <c r="E29" s="1"/>
      <c r="F29" s="1">
        <v>1</v>
      </c>
      <c r="G29" s="1">
        <v>2</v>
      </c>
      <c r="H29" s="1"/>
      <c r="I29" s="1">
        <v>4</v>
      </c>
      <c r="J29" s="1">
        <v>5</v>
      </c>
      <c r="K29" s="1">
        <v>30</v>
      </c>
      <c r="L29" s="1"/>
      <c r="M29" s="1">
        <v>4</v>
      </c>
      <c r="N29" s="1">
        <v>7</v>
      </c>
      <c r="O29" s="1">
        <v>16</v>
      </c>
      <c r="P29" s="2">
        <f t="shared" si="18"/>
        <v>72</v>
      </c>
      <c r="R29" s="2">
        <v>17</v>
      </c>
      <c r="S29" s="1">
        <f t="shared" si="36"/>
        <v>0</v>
      </c>
      <c r="T29" s="1">
        <f t="shared" si="36"/>
        <v>4</v>
      </c>
      <c r="U29" s="1">
        <f t="shared" si="36"/>
        <v>0</v>
      </c>
      <c r="V29" s="1">
        <f t="shared" si="36"/>
        <v>0</v>
      </c>
      <c r="W29" s="1">
        <f t="shared" si="36"/>
        <v>1</v>
      </c>
      <c r="X29" s="1">
        <f t="shared" si="36"/>
        <v>2</v>
      </c>
      <c r="Y29" s="1">
        <f t="shared" si="36"/>
        <v>1</v>
      </c>
      <c r="Z29" s="1">
        <f t="shared" si="36"/>
        <v>4</v>
      </c>
      <c r="AA29" s="1">
        <f t="shared" si="36"/>
        <v>6</v>
      </c>
      <c r="AB29" s="1">
        <f t="shared" si="36"/>
        <v>30</v>
      </c>
      <c r="AC29" s="4">
        <f t="shared" ref="AC29" si="38">ROUNDUP(AC12,0)</f>
        <v>0</v>
      </c>
      <c r="AD29" s="1">
        <f t="shared" si="36"/>
        <v>4</v>
      </c>
      <c r="AE29" s="1">
        <f t="shared" si="36"/>
        <v>8</v>
      </c>
      <c r="AF29" s="1">
        <f t="shared" si="36"/>
        <v>17</v>
      </c>
      <c r="AG29" s="2">
        <f t="shared" si="21"/>
        <v>77</v>
      </c>
    </row>
    <row r="30" spans="1:33" x14ac:dyDescent="0.25">
      <c r="A30" s="2">
        <v>18</v>
      </c>
      <c r="B30" s="1"/>
      <c r="C30" s="1">
        <v>9</v>
      </c>
      <c r="D30" s="1"/>
      <c r="E30" s="1"/>
      <c r="F30" s="1">
        <v>1</v>
      </c>
      <c r="G30" s="1">
        <v>5</v>
      </c>
      <c r="H30" s="1">
        <v>1</v>
      </c>
      <c r="I30" s="1">
        <v>9</v>
      </c>
      <c r="J30" s="1">
        <v>14</v>
      </c>
      <c r="K30" s="1">
        <v>7</v>
      </c>
      <c r="L30" s="1">
        <v>3</v>
      </c>
      <c r="M30" s="1"/>
      <c r="N30" s="1">
        <v>485</v>
      </c>
      <c r="O30" s="1">
        <v>193</v>
      </c>
      <c r="P30" s="2">
        <f t="shared" si="18"/>
        <v>727</v>
      </c>
      <c r="R30" s="2">
        <v>18</v>
      </c>
      <c r="S30" s="1">
        <f t="shared" ref="S30:AF30" si="39">ROUNDUP(S13,0)</f>
        <v>0</v>
      </c>
      <c r="T30" s="1">
        <f t="shared" si="39"/>
        <v>9</v>
      </c>
      <c r="U30" s="1">
        <f t="shared" si="39"/>
        <v>1</v>
      </c>
      <c r="V30" s="1">
        <f t="shared" si="39"/>
        <v>1</v>
      </c>
      <c r="W30" s="1">
        <f t="shared" si="39"/>
        <v>2</v>
      </c>
      <c r="X30" s="1">
        <f t="shared" si="39"/>
        <v>5</v>
      </c>
      <c r="Y30" s="1">
        <f t="shared" si="39"/>
        <v>2</v>
      </c>
      <c r="Z30" s="1">
        <f t="shared" si="39"/>
        <v>10</v>
      </c>
      <c r="AA30" s="1">
        <f t="shared" si="39"/>
        <v>14</v>
      </c>
      <c r="AB30" s="1">
        <f t="shared" si="39"/>
        <v>7</v>
      </c>
      <c r="AC30" s="1">
        <f t="shared" ref="AC30" si="40">ROUNDUP(AC13,0)</f>
        <v>3</v>
      </c>
      <c r="AD30" s="4">
        <f t="shared" si="39"/>
        <v>0</v>
      </c>
      <c r="AE30" s="1">
        <f t="shared" si="39"/>
        <v>485</v>
      </c>
      <c r="AF30" s="1">
        <f t="shared" si="39"/>
        <v>193</v>
      </c>
      <c r="AG30" s="2">
        <f t="shared" si="21"/>
        <v>732</v>
      </c>
    </row>
    <row r="31" spans="1:33" x14ac:dyDescent="0.25">
      <c r="A31" s="2">
        <v>19</v>
      </c>
      <c r="B31" s="1"/>
      <c r="C31" s="1">
        <v>31</v>
      </c>
      <c r="D31" s="1">
        <v>1</v>
      </c>
      <c r="E31" s="1"/>
      <c r="F31" s="1">
        <v>5</v>
      </c>
      <c r="G31" s="1">
        <v>17</v>
      </c>
      <c r="H31" s="1">
        <v>6</v>
      </c>
      <c r="I31" s="1">
        <v>35</v>
      </c>
      <c r="J31" s="1">
        <v>48</v>
      </c>
      <c r="K31" s="1">
        <v>25</v>
      </c>
      <c r="L31" s="1">
        <v>9</v>
      </c>
      <c r="M31" s="1">
        <v>725</v>
      </c>
      <c r="N31" s="1"/>
      <c r="O31" s="1">
        <v>66</v>
      </c>
      <c r="P31" s="2">
        <f t="shared" si="18"/>
        <v>968</v>
      </c>
      <c r="R31" s="2">
        <v>19</v>
      </c>
      <c r="S31" s="1">
        <f t="shared" ref="S31:AF31" si="41">ROUNDUP(S14,0)</f>
        <v>0</v>
      </c>
      <c r="T31" s="1">
        <f t="shared" si="41"/>
        <v>31</v>
      </c>
      <c r="U31" s="1">
        <f t="shared" si="41"/>
        <v>1</v>
      </c>
      <c r="V31" s="1">
        <f t="shared" si="41"/>
        <v>1</v>
      </c>
      <c r="W31" s="1">
        <f t="shared" si="41"/>
        <v>5</v>
      </c>
      <c r="X31" s="1">
        <f t="shared" si="41"/>
        <v>17</v>
      </c>
      <c r="Y31" s="1">
        <f t="shared" si="41"/>
        <v>7</v>
      </c>
      <c r="Z31" s="1">
        <f t="shared" si="41"/>
        <v>36</v>
      </c>
      <c r="AA31" s="1">
        <f t="shared" si="41"/>
        <v>49</v>
      </c>
      <c r="AB31" s="1">
        <f t="shared" si="41"/>
        <v>25</v>
      </c>
      <c r="AC31" s="1">
        <f t="shared" ref="AC31" si="42">ROUNDUP(AC14,0)</f>
        <v>10</v>
      </c>
      <c r="AD31" s="1">
        <f t="shared" si="41"/>
        <v>725</v>
      </c>
      <c r="AE31" s="4">
        <f t="shared" si="41"/>
        <v>0</v>
      </c>
      <c r="AF31" s="1">
        <f t="shared" si="41"/>
        <v>66</v>
      </c>
      <c r="AG31" s="2">
        <f t="shared" si="21"/>
        <v>973</v>
      </c>
    </row>
    <row r="32" spans="1:33" x14ac:dyDescent="0.25">
      <c r="A32" s="2">
        <v>100</v>
      </c>
      <c r="B32" s="1"/>
      <c r="C32" s="1">
        <v>22</v>
      </c>
      <c r="D32" s="1">
        <v>1</v>
      </c>
      <c r="E32" s="1">
        <v>1</v>
      </c>
      <c r="F32" s="1">
        <v>4</v>
      </c>
      <c r="G32" s="1">
        <v>12</v>
      </c>
      <c r="H32" s="1">
        <v>4</v>
      </c>
      <c r="I32" s="1">
        <v>25</v>
      </c>
      <c r="J32" s="1">
        <v>35</v>
      </c>
      <c r="K32" s="1">
        <v>18</v>
      </c>
      <c r="L32" s="1">
        <v>7</v>
      </c>
      <c r="M32" s="1">
        <v>100</v>
      </c>
      <c r="N32" s="1">
        <v>157</v>
      </c>
      <c r="O32" s="1"/>
      <c r="P32" s="2">
        <f t="shared" si="18"/>
        <v>386</v>
      </c>
      <c r="R32" s="2">
        <v>100</v>
      </c>
      <c r="S32" s="1">
        <f t="shared" ref="S32:AF32" si="43">ROUNDUP(S15,0)</f>
        <v>0</v>
      </c>
      <c r="T32" s="1">
        <f t="shared" si="43"/>
        <v>23</v>
      </c>
      <c r="U32" s="1">
        <f t="shared" si="43"/>
        <v>1</v>
      </c>
      <c r="V32" s="1">
        <f t="shared" si="43"/>
        <v>1</v>
      </c>
      <c r="W32" s="1">
        <f t="shared" si="43"/>
        <v>4</v>
      </c>
      <c r="X32" s="1">
        <f t="shared" si="43"/>
        <v>13</v>
      </c>
      <c r="Y32" s="1">
        <f t="shared" si="43"/>
        <v>5</v>
      </c>
      <c r="Z32" s="1">
        <f t="shared" si="43"/>
        <v>26</v>
      </c>
      <c r="AA32" s="1">
        <f t="shared" si="43"/>
        <v>35</v>
      </c>
      <c r="AB32" s="1">
        <f t="shared" si="43"/>
        <v>18</v>
      </c>
      <c r="AC32" s="1">
        <f t="shared" ref="AC32" si="44">ROUNDUP(AC15,0)</f>
        <v>7</v>
      </c>
      <c r="AD32" s="1">
        <f t="shared" si="43"/>
        <v>100</v>
      </c>
      <c r="AE32" s="1">
        <f t="shared" si="43"/>
        <v>158</v>
      </c>
      <c r="AF32" s="4">
        <f t="shared" si="43"/>
        <v>0</v>
      </c>
      <c r="AG32" s="2">
        <f t="shared" si="21"/>
        <v>391</v>
      </c>
    </row>
    <row r="33" spans="1:33" x14ac:dyDescent="0.25">
      <c r="A33" s="2" t="s">
        <v>0</v>
      </c>
      <c r="B33" s="2">
        <f>SUM(B19:B32)</f>
        <v>3187</v>
      </c>
      <c r="C33" s="2">
        <f t="shared" ref="C33" si="45">SUM(C19:C32)</f>
        <v>3029</v>
      </c>
      <c r="D33" s="2">
        <f t="shared" ref="D33" si="46">SUM(D19:D32)</f>
        <v>17</v>
      </c>
      <c r="E33" s="2">
        <f t="shared" ref="E33" si="47">SUM(E19:E32)</f>
        <v>50</v>
      </c>
      <c r="F33" s="2">
        <f t="shared" ref="F33" si="48">SUM(F19:F32)</f>
        <v>113</v>
      </c>
      <c r="G33" s="2">
        <f t="shared" ref="G33" si="49">SUM(G19:G32)</f>
        <v>209</v>
      </c>
      <c r="H33" s="2">
        <f t="shared" ref="H33" si="50">SUM(H19:H32)</f>
        <v>74</v>
      </c>
      <c r="I33" s="2">
        <f t="shared" ref="I33" si="51">SUM(I19:I32)</f>
        <v>354</v>
      </c>
      <c r="J33" s="2">
        <f t="shared" ref="J33" si="52">SUM(J19:J32)</f>
        <v>485</v>
      </c>
      <c r="K33" s="2">
        <f t="shared" ref="K33" si="53">SUM(K19:K32)</f>
        <v>391</v>
      </c>
      <c r="L33" s="2">
        <f t="shared" ref="L33" si="54">SUM(L19:L32)</f>
        <v>52</v>
      </c>
      <c r="M33" s="2">
        <f t="shared" ref="M33" si="55">SUM(M19:M32)</f>
        <v>884</v>
      </c>
      <c r="N33" s="2">
        <f t="shared" ref="N33" si="56">SUM(N19:N32)</f>
        <v>780</v>
      </c>
      <c r="O33" s="2">
        <f t="shared" ref="O33" si="57">SUM(O19:O32)</f>
        <v>552</v>
      </c>
      <c r="P33" s="2">
        <f t="shared" ref="P33" si="58">SUM(P19:P32)</f>
        <v>10177</v>
      </c>
      <c r="R33" s="2" t="s">
        <v>0</v>
      </c>
      <c r="S33" s="2">
        <f>SUM(S19:S32)</f>
        <v>3187</v>
      </c>
      <c r="T33" s="2">
        <f t="shared" ref="T33" si="59">SUM(T19:T32)</f>
        <v>3033</v>
      </c>
      <c r="U33" s="2">
        <f t="shared" ref="U33" si="60">SUM(U19:U32)</f>
        <v>23</v>
      </c>
      <c r="V33" s="2">
        <f t="shared" ref="V33" si="61">SUM(V19:V32)</f>
        <v>57</v>
      </c>
      <c r="W33" s="2">
        <f t="shared" ref="W33" si="62">SUM(W19:W32)</f>
        <v>117</v>
      </c>
      <c r="X33" s="2">
        <f t="shared" ref="X33" si="63">SUM(X19:X32)</f>
        <v>214</v>
      </c>
      <c r="Y33" s="2">
        <f t="shared" ref="Y33" si="64">SUM(Y19:Y32)</f>
        <v>81</v>
      </c>
      <c r="Z33" s="2">
        <f t="shared" ref="Z33" si="65">SUM(Z19:Z32)</f>
        <v>359</v>
      </c>
      <c r="AA33" s="2">
        <f t="shared" ref="AA33" si="66">SUM(AA19:AA32)</f>
        <v>492</v>
      </c>
      <c r="AB33" s="2">
        <f t="shared" ref="AB33:AC33" si="67">SUM(AB19:AB32)</f>
        <v>394</v>
      </c>
      <c r="AC33" s="2">
        <f t="shared" si="67"/>
        <v>58</v>
      </c>
      <c r="AD33" s="2">
        <f t="shared" ref="AD33" si="68">SUM(AD19:AD32)</f>
        <v>888</v>
      </c>
      <c r="AE33" s="2">
        <f t="shared" ref="AE33" si="69">SUM(AE19:AE32)</f>
        <v>785</v>
      </c>
      <c r="AF33" s="2">
        <f t="shared" ref="AF33" si="70">SUM(AF19:AF32)</f>
        <v>555</v>
      </c>
      <c r="AG33" s="2">
        <f t="shared" ref="AG33" si="71">SUM(AG19:AG32)</f>
        <v>10243</v>
      </c>
    </row>
    <row r="35" spans="1:33" x14ac:dyDescent="0.25">
      <c r="A35" s="3">
        <f>A18+5</f>
        <v>15</v>
      </c>
      <c r="B35" s="2">
        <v>2</v>
      </c>
      <c r="C35" s="2">
        <v>3</v>
      </c>
      <c r="D35" s="2">
        <v>5</v>
      </c>
      <c r="E35" s="2">
        <v>6</v>
      </c>
      <c r="F35" s="2">
        <v>7</v>
      </c>
      <c r="G35" s="2">
        <v>8</v>
      </c>
      <c r="H35" s="2">
        <v>10</v>
      </c>
      <c r="I35" s="2">
        <v>12</v>
      </c>
      <c r="J35" s="2">
        <v>14</v>
      </c>
      <c r="K35" s="2">
        <v>16</v>
      </c>
      <c r="L35" s="2">
        <v>17</v>
      </c>
      <c r="M35" s="2">
        <v>18</v>
      </c>
      <c r="N35" s="2">
        <v>19</v>
      </c>
      <c r="O35" s="2">
        <v>100</v>
      </c>
      <c r="P35" s="2" t="s">
        <v>0</v>
      </c>
    </row>
    <row r="36" spans="1:33" x14ac:dyDescent="0.25">
      <c r="A36" s="2">
        <v>2</v>
      </c>
      <c r="B36" s="1"/>
      <c r="C36" s="1">
        <v>2644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>
        <f>SUM(B36:O36)</f>
        <v>2644</v>
      </c>
    </row>
    <row r="37" spans="1:33" x14ac:dyDescent="0.25">
      <c r="A37" s="2">
        <v>3</v>
      </c>
      <c r="B37" s="1">
        <v>3187</v>
      </c>
      <c r="C37" s="1"/>
      <c r="D37" s="1">
        <v>10</v>
      </c>
      <c r="E37" s="1">
        <v>23</v>
      </c>
      <c r="F37" s="1">
        <v>39</v>
      </c>
      <c r="G37" s="1">
        <v>64</v>
      </c>
      <c r="H37" s="1">
        <v>16</v>
      </c>
      <c r="I37" s="1">
        <v>93</v>
      </c>
      <c r="J37" s="1">
        <v>113</v>
      </c>
      <c r="K37" s="1">
        <v>88</v>
      </c>
      <c r="L37" s="1">
        <v>5</v>
      </c>
      <c r="M37" s="1">
        <v>14</v>
      </c>
      <c r="N37" s="1">
        <v>35</v>
      </c>
      <c r="O37" s="1">
        <v>72</v>
      </c>
      <c r="P37" s="2">
        <f t="shared" ref="P37:P49" si="72">SUM(B37:O37)</f>
        <v>3759</v>
      </c>
    </row>
    <row r="38" spans="1:33" x14ac:dyDescent="0.25">
      <c r="A38" s="2">
        <v>5</v>
      </c>
      <c r="B38" s="1"/>
      <c r="C38" s="1">
        <v>12</v>
      </c>
      <c r="D38" s="1"/>
      <c r="E38" s="1">
        <v>1</v>
      </c>
      <c r="F38" s="1">
        <v>1</v>
      </c>
      <c r="G38" s="1">
        <v>2</v>
      </c>
      <c r="H38" s="1"/>
      <c r="I38" s="1">
        <v>2</v>
      </c>
      <c r="J38" s="1">
        <v>4</v>
      </c>
      <c r="K38" s="1">
        <v>3</v>
      </c>
      <c r="L38" s="1"/>
      <c r="M38" s="1"/>
      <c r="N38" s="1">
        <v>1</v>
      </c>
      <c r="O38" s="1">
        <v>3</v>
      </c>
      <c r="P38" s="2">
        <f t="shared" si="72"/>
        <v>29</v>
      </c>
    </row>
    <row r="39" spans="1:33" x14ac:dyDescent="0.25">
      <c r="A39" s="2">
        <v>6</v>
      </c>
      <c r="B39" s="1"/>
      <c r="C39" s="1">
        <v>30</v>
      </c>
      <c r="D39" s="1">
        <v>1</v>
      </c>
      <c r="E39" s="1"/>
      <c r="F39" s="1">
        <v>26</v>
      </c>
      <c r="G39" s="1">
        <v>2</v>
      </c>
      <c r="H39" s="1">
        <v>1</v>
      </c>
      <c r="I39" s="1">
        <v>4</v>
      </c>
      <c r="J39" s="1">
        <v>5</v>
      </c>
      <c r="K39" s="1">
        <v>3</v>
      </c>
      <c r="L39" s="1"/>
      <c r="M39" s="1"/>
      <c r="N39" s="1">
        <v>1</v>
      </c>
      <c r="O39" s="1">
        <v>3</v>
      </c>
      <c r="P39" s="2">
        <f t="shared" si="72"/>
        <v>76</v>
      </c>
    </row>
    <row r="40" spans="1:33" x14ac:dyDescent="0.25">
      <c r="A40" s="2">
        <v>7</v>
      </c>
      <c r="B40" s="1"/>
      <c r="C40" s="1">
        <v>38</v>
      </c>
      <c r="D40" s="1">
        <v>1</v>
      </c>
      <c r="E40" s="1">
        <v>20</v>
      </c>
      <c r="F40" s="1"/>
      <c r="G40" s="1">
        <v>9</v>
      </c>
      <c r="H40" s="1">
        <v>2</v>
      </c>
      <c r="I40" s="1">
        <v>14</v>
      </c>
      <c r="J40" s="1">
        <v>16</v>
      </c>
      <c r="K40" s="1">
        <v>13</v>
      </c>
      <c r="L40" s="1">
        <v>1</v>
      </c>
      <c r="M40" s="1">
        <v>2</v>
      </c>
      <c r="N40" s="1">
        <v>5</v>
      </c>
      <c r="O40" s="1">
        <v>11</v>
      </c>
      <c r="P40" s="2">
        <f t="shared" si="72"/>
        <v>132</v>
      </c>
    </row>
    <row r="41" spans="1:33" x14ac:dyDescent="0.25">
      <c r="A41" s="2">
        <v>8</v>
      </c>
      <c r="B41" s="1"/>
      <c r="C41" s="1">
        <v>69</v>
      </c>
      <c r="D41" s="1">
        <v>2</v>
      </c>
      <c r="E41" s="1">
        <v>1</v>
      </c>
      <c r="F41" s="1">
        <v>10</v>
      </c>
      <c r="G41" s="1"/>
      <c r="H41" s="1">
        <v>9</v>
      </c>
      <c r="I41" s="1">
        <v>55</v>
      </c>
      <c r="J41" s="1">
        <v>65</v>
      </c>
      <c r="K41" s="1">
        <v>51</v>
      </c>
      <c r="L41" s="1">
        <v>3</v>
      </c>
      <c r="M41" s="1">
        <v>8</v>
      </c>
      <c r="N41" s="1">
        <v>19</v>
      </c>
      <c r="O41" s="1">
        <v>42</v>
      </c>
      <c r="P41" s="2">
        <f t="shared" si="72"/>
        <v>334</v>
      </c>
    </row>
    <row r="42" spans="1:33" x14ac:dyDescent="0.25">
      <c r="A42" s="2">
        <v>10</v>
      </c>
      <c r="B42" s="1"/>
      <c r="C42" s="1">
        <v>13</v>
      </c>
      <c r="D42" s="1"/>
      <c r="E42" s="1"/>
      <c r="F42" s="1">
        <v>1</v>
      </c>
      <c r="G42" s="1">
        <v>8</v>
      </c>
      <c r="H42" s="1"/>
      <c r="I42" s="1">
        <v>16</v>
      </c>
      <c r="J42" s="1">
        <v>19</v>
      </c>
      <c r="K42" s="1">
        <v>16</v>
      </c>
      <c r="L42" s="1"/>
      <c r="M42" s="1">
        <v>3</v>
      </c>
      <c r="N42" s="1">
        <v>6</v>
      </c>
      <c r="O42" s="1">
        <v>13</v>
      </c>
      <c r="P42" s="2">
        <f t="shared" si="72"/>
        <v>95</v>
      </c>
    </row>
    <row r="43" spans="1:33" x14ac:dyDescent="0.25">
      <c r="A43" s="2">
        <v>12</v>
      </c>
      <c r="B43" s="1"/>
      <c r="C43" s="1">
        <v>74</v>
      </c>
      <c r="D43" s="1">
        <v>2</v>
      </c>
      <c r="E43" s="1">
        <v>3</v>
      </c>
      <c r="F43" s="1">
        <v>11</v>
      </c>
      <c r="G43" s="1">
        <v>40</v>
      </c>
      <c r="H43" s="1">
        <v>15</v>
      </c>
      <c r="I43" s="1"/>
      <c r="J43" s="1">
        <v>101</v>
      </c>
      <c r="K43" s="1">
        <v>79</v>
      </c>
      <c r="L43" s="1">
        <v>4</v>
      </c>
      <c r="M43" s="1">
        <v>12</v>
      </c>
      <c r="N43" s="1">
        <v>30</v>
      </c>
      <c r="O43" s="1">
        <v>64</v>
      </c>
      <c r="P43" s="2">
        <f t="shared" si="72"/>
        <v>435</v>
      </c>
    </row>
    <row r="44" spans="1:33" x14ac:dyDescent="0.25">
      <c r="A44" s="2">
        <v>14</v>
      </c>
      <c r="B44" s="1"/>
      <c r="C44" s="1">
        <v>45</v>
      </c>
      <c r="D44" s="1">
        <v>2</v>
      </c>
      <c r="E44" s="1">
        <v>1</v>
      </c>
      <c r="F44" s="1">
        <v>7</v>
      </c>
      <c r="G44" s="1">
        <v>25</v>
      </c>
      <c r="H44" s="1">
        <v>9</v>
      </c>
      <c r="I44" s="1">
        <v>53</v>
      </c>
      <c r="J44" s="1"/>
      <c r="K44" s="1">
        <v>57</v>
      </c>
      <c r="L44" s="1">
        <v>3</v>
      </c>
      <c r="M44" s="1">
        <v>9</v>
      </c>
      <c r="N44" s="1">
        <v>22</v>
      </c>
      <c r="O44" s="1">
        <v>46</v>
      </c>
      <c r="P44" s="2">
        <f t="shared" si="72"/>
        <v>279</v>
      </c>
    </row>
    <row r="45" spans="1:33" x14ac:dyDescent="0.25">
      <c r="A45" s="2">
        <v>16</v>
      </c>
      <c r="B45" s="1"/>
      <c r="C45" s="1">
        <v>38</v>
      </c>
      <c r="D45" s="1"/>
      <c r="E45" s="1">
        <v>1</v>
      </c>
      <c r="F45" s="1">
        <v>6</v>
      </c>
      <c r="G45" s="1">
        <v>21</v>
      </c>
      <c r="H45" s="1">
        <v>9</v>
      </c>
      <c r="I45" s="1">
        <v>44</v>
      </c>
      <c r="J45" s="1">
        <v>61</v>
      </c>
      <c r="K45" s="1"/>
      <c r="L45" s="1">
        <v>18</v>
      </c>
      <c r="M45" s="1">
        <v>4</v>
      </c>
      <c r="N45" s="1">
        <v>12</v>
      </c>
      <c r="O45" s="1">
        <v>24</v>
      </c>
      <c r="P45" s="2">
        <f t="shared" si="72"/>
        <v>238</v>
      </c>
    </row>
    <row r="46" spans="1:33" x14ac:dyDescent="0.25">
      <c r="A46" s="2">
        <v>17</v>
      </c>
      <c r="B46" s="1"/>
      <c r="C46" s="1">
        <v>4</v>
      </c>
      <c r="D46" s="1"/>
      <c r="E46" s="1"/>
      <c r="F46" s="1">
        <v>1</v>
      </c>
      <c r="G46" s="1">
        <v>2</v>
      </c>
      <c r="H46" s="1"/>
      <c r="I46" s="1">
        <v>4</v>
      </c>
      <c r="J46" s="1">
        <v>5</v>
      </c>
      <c r="K46" s="1">
        <v>30</v>
      </c>
      <c r="L46" s="1"/>
      <c r="M46" s="1">
        <v>3</v>
      </c>
      <c r="N46" s="1">
        <v>8</v>
      </c>
      <c r="O46" s="1">
        <v>16</v>
      </c>
      <c r="P46" s="2">
        <f t="shared" si="72"/>
        <v>73</v>
      </c>
    </row>
    <row r="47" spans="1:33" x14ac:dyDescent="0.25">
      <c r="A47" s="2">
        <v>18</v>
      </c>
      <c r="B47" s="1"/>
      <c r="C47" s="1">
        <v>9</v>
      </c>
      <c r="D47" s="1"/>
      <c r="E47" s="1"/>
      <c r="F47" s="1">
        <v>1</v>
      </c>
      <c r="G47" s="1">
        <v>4</v>
      </c>
      <c r="H47" s="1">
        <v>2</v>
      </c>
      <c r="I47" s="1">
        <v>10</v>
      </c>
      <c r="J47" s="1">
        <v>13</v>
      </c>
      <c r="K47" s="1">
        <v>7</v>
      </c>
      <c r="L47" s="1">
        <v>2</v>
      </c>
      <c r="M47" s="1"/>
      <c r="N47" s="1">
        <v>485</v>
      </c>
      <c r="O47" s="1">
        <v>193</v>
      </c>
      <c r="P47" s="2">
        <f t="shared" si="72"/>
        <v>726</v>
      </c>
    </row>
    <row r="48" spans="1:33" x14ac:dyDescent="0.25">
      <c r="A48" s="2">
        <v>19</v>
      </c>
      <c r="B48" s="1"/>
      <c r="C48" s="1">
        <v>31</v>
      </c>
      <c r="D48" s="1">
        <v>1</v>
      </c>
      <c r="E48" s="1">
        <v>1</v>
      </c>
      <c r="F48" s="1">
        <v>5</v>
      </c>
      <c r="G48" s="1">
        <v>17</v>
      </c>
      <c r="H48" s="1">
        <v>6</v>
      </c>
      <c r="I48" s="1">
        <v>36</v>
      </c>
      <c r="J48" s="1">
        <v>48</v>
      </c>
      <c r="K48" s="1">
        <v>24</v>
      </c>
      <c r="L48" s="1">
        <v>10</v>
      </c>
      <c r="M48" s="1">
        <v>724</v>
      </c>
      <c r="N48" s="1"/>
      <c r="O48" s="1">
        <v>66</v>
      </c>
      <c r="P48" s="2">
        <f t="shared" si="72"/>
        <v>969</v>
      </c>
    </row>
    <row r="49" spans="1:16" x14ac:dyDescent="0.25">
      <c r="A49" s="2">
        <v>100</v>
      </c>
      <c r="B49" s="1"/>
      <c r="C49" s="1">
        <v>23</v>
      </c>
      <c r="D49" s="1">
        <v>1</v>
      </c>
      <c r="E49" s="1"/>
      <c r="F49" s="1">
        <v>3</v>
      </c>
      <c r="G49" s="1">
        <v>13</v>
      </c>
      <c r="H49" s="1">
        <v>4</v>
      </c>
      <c r="I49" s="1">
        <v>25</v>
      </c>
      <c r="J49" s="1">
        <v>35</v>
      </c>
      <c r="K49" s="1">
        <v>18</v>
      </c>
      <c r="L49" s="1">
        <v>7</v>
      </c>
      <c r="M49" s="1">
        <v>100</v>
      </c>
      <c r="N49" s="1">
        <v>157</v>
      </c>
      <c r="O49" s="1"/>
      <c r="P49" s="2">
        <f t="shared" si="72"/>
        <v>386</v>
      </c>
    </row>
    <row r="50" spans="1:16" x14ac:dyDescent="0.25">
      <c r="A50" s="2" t="s">
        <v>0</v>
      </c>
      <c r="B50" s="2">
        <f>SUM(B36:B49)</f>
        <v>3187</v>
      </c>
      <c r="C50" s="2">
        <f t="shared" ref="C50" si="73">SUM(C36:C49)</f>
        <v>3030</v>
      </c>
      <c r="D50" s="2">
        <f t="shared" ref="D50" si="74">SUM(D36:D49)</f>
        <v>20</v>
      </c>
      <c r="E50" s="2">
        <f t="shared" ref="E50" si="75">SUM(E36:E49)</f>
        <v>51</v>
      </c>
      <c r="F50" s="2">
        <f t="shared" ref="F50" si="76">SUM(F36:F49)</f>
        <v>111</v>
      </c>
      <c r="G50" s="2">
        <f t="shared" ref="G50" si="77">SUM(G36:G49)</f>
        <v>207</v>
      </c>
      <c r="H50" s="2">
        <f t="shared" ref="H50" si="78">SUM(H36:H49)</f>
        <v>73</v>
      </c>
      <c r="I50" s="2">
        <f t="shared" ref="I50" si="79">SUM(I36:I49)</f>
        <v>356</v>
      </c>
      <c r="J50" s="2">
        <f t="shared" ref="J50" si="80">SUM(J36:J49)</f>
        <v>485</v>
      </c>
      <c r="K50" s="2">
        <f t="shared" ref="K50" si="81">SUM(K36:K49)</f>
        <v>389</v>
      </c>
      <c r="L50" s="2">
        <f t="shared" ref="L50" si="82">SUM(L36:L49)</f>
        <v>53</v>
      </c>
      <c r="M50" s="2">
        <f t="shared" ref="M50" si="83">SUM(M36:M49)</f>
        <v>879</v>
      </c>
      <c r="N50" s="2">
        <f t="shared" ref="N50" si="84">SUM(N36:N49)</f>
        <v>781</v>
      </c>
      <c r="O50" s="2">
        <f t="shared" ref="O50" si="85">SUM(O36:O49)</f>
        <v>553</v>
      </c>
      <c r="P50" s="2">
        <f t="shared" ref="P50" si="86">SUM(P36:P49)</f>
        <v>10175</v>
      </c>
    </row>
    <row r="52" spans="1:16" x14ac:dyDescent="0.25">
      <c r="A52" s="3">
        <f>A35+5</f>
        <v>20</v>
      </c>
      <c r="B52" s="2">
        <v>2</v>
      </c>
      <c r="C52" s="2">
        <v>3</v>
      </c>
      <c r="D52" s="2">
        <v>5</v>
      </c>
      <c r="E52" s="2">
        <v>6</v>
      </c>
      <c r="F52" s="2">
        <v>7</v>
      </c>
      <c r="G52" s="2">
        <v>8</v>
      </c>
      <c r="H52" s="2">
        <v>10</v>
      </c>
      <c r="I52" s="2">
        <v>12</v>
      </c>
      <c r="J52" s="2">
        <v>14</v>
      </c>
      <c r="K52" s="2">
        <v>16</v>
      </c>
      <c r="L52" s="2">
        <v>17</v>
      </c>
      <c r="M52" s="2">
        <v>18</v>
      </c>
      <c r="N52" s="2">
        <v>19</v>
      </c>
      <c r="O52" s="2">
        <v>100</v>
      </c>
      <c r="P52" s="2" t="s">
        <v>0</v>
      </c>
    </row>
    <row r="53" spans="1:16" x14ac:dyDescent="0.25">
      <c r="A53" s="2">
        <v>2</v>
      </c>
      <c r="B53" s="1"/>
      <c r="C53" s="1">
        <v>2644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>
        <f>SUM(B53:O53)</f>
        <v>2644</v>
      </c>
    </row>
    <row r="54" spans="1:16" x14ac:dyDescent="0.25">
      <c r="A54" s="2">
        <v>3</v>
      </c>
      <c r="B54" s="1">
        <v>3187</v>
      </c>
      <c r="C54" s="1"/>
      <c r="D54" s="1">
        <v>9</v>
      </c>
      <c r="E54" s="1">
        <v>23</v>
      </c>
      <c r="F54" s="1">
        <v>39</v>
      </c>
      <c r="G54" s="1">
        <v>65</v>
      </c>
      <c r="H54" s="1">
        <v>16</v>
      </c>
      <c r="I54" s="1">
        <v>94</v>
      </c>
      <c r="J54" s="1">
        <v>113</v>
      </c>
      <c r="K54" s="1">
        <v>88</v>
      </c>
      <c r="L54" s="1">
        <v>5</v>
      </c>
      <c r="M54" s="1">
        <v>14</v>
      </c>
      <c r="N54" s="1">
        <v>35</v>
      </c>
      <c r="O54" s="1">
        <v>71</v>
      </c>
      <c r="P54" s="2">
        <f t="shared" ref="P54:P66" si="87">SUM(B54:O54)</f>
        <v>3759</v>
      </c>
    </row>
    <row r="55" spans="1:16" x14ac:dyDescent="0.25">
      <c r="A55" s="2">
        <v>5</v>
      </c>
      <c r="B55" s="1"/>
      <c r="C55" s="1">
        <v>11</v>
      </c>
      <c r="D55" s="1"/>
      <c r="E55" s="1">
        <v>1</v>
      </c>
      <c r="F55" s="1">
        <v>2</v>
      </c>
      <c r="G55" s="1">
        <v>2</v>
      </c>
      <c r="H55" s="1"/>
      <c r="I55" s="1">
        <v>3</v>
      </c>
      <c r="J55" s="1">
        <v>3</v>
      </c>
      <c r="K55" s="1">
        <v>3</v>
      </c>
      <c r="L55" s="1"/>
      <c r="M55" s="1">
        <v>1</v>
      </c>
      <c r="N55" s="1">
        <v>1</v>
      </c>
      <c r="O55" s="1">
        <v>2</v>
      </c>
      <c r="P55" s="2">
        <f t="shared" si="87"/>
        <v>29</v>
      </c>
    </row>
    <row r="56" spans="1:16" x14ac:dyDescent="0.25">
      <c r="A56" s="2">
        <v>6</v>
      </c>
      <c r="B56" s="1"/>
      <c r="C56" s="1">
        <v>30</v>
      </c>
      <c r="D56" s="1"/>
      <c r="E56" s="1"/>
      <c r="F56" s="1">
        <v>26</v>
      </c>
      <c r="G56" s="1">
        <v>3</v>
      </c>
      <c r="H56" s="1"/>
      <c r="I56" s="1">
        <v>4</v>
      </c>
      <c r="J56" s="1">
        <v>5</v>
      </c>
      <c r="K56" s="1">
        <v>3</v>
      </c>
      <c r="L56" s="1"/>
      <c r="M56" s="1">
        <v>1</v>
      </c>
      <c r="N56" s="1">
        <v>1</v>
      </c>
      <c r="O56" s="1">
        <v>2</v>
      </c>
      <c r="P56" s="2">
        <f t="shared" si="87"/>
        <v>75</v>
      </c>
    </row>
    <row r="57" spans="1:16" x14ac:dyDescent="0.25">
      <c r="A57" s="2">
        <v>7</v>
      </c>
      <c r="B57" s="1"/>
      <c r="C57" s="1">
        <v>39</v>
      </c>
      <c r="D57" s="1">
        <v>1</v>
      </c>
      <c r="E57" s="1">
        <v>20</v>
      </c>
      <c r="F57" s="1"/>
      <c r="G57" s="1">
        <v>10</v>
      </c>
      <c r="H57" s="1">
        <v>2</v>
      </c>
      <c r="I57" s="1">
        <v>13</v>
      </c>
      <c r="J57" s="1">
        <v>17</v>
      </c>
      <c r="K57" s="1">
        <v>13</v>
      </c>
      <c r="L57" s="1">
        <v>1</v>
      </c>
      <c r="M57" s="1">
        <v>2</v>
      </c>
      <c r="N57" s="1">
        <v>4</v>
      </c>
      <c r="O57" s="1">
        <v>10</v>
      </c>
      <c r="P57" s="2">
        <f t="shared" si="87"/>
        <v>132</v>
      </c>
    </row>
    <row r="58" spans="1:16" x14ac:dyDescent="0.25">
      <c r="A58" s="2">
        <v>8</v>
      </c>
      <c r="B58" s="1"/>
      <c r="C58" s="1">
        <v>69</v>
      </c>
      <c r="D58" s="1">
        <v>1</v>
      </c>
      <c r="E58" s="1">
        <v>2</v>
      </c>
      <c r="F58" s="1">
        <v>10</v>
      </c>
      <c r="G58" s="1"/>
      <c r="H58" s="1">
        <v>9</v>
      </c>
      <c r="I58" s="1">
        <v>54</v>
      </c>
      <c r="J58" s="1">
        <v>66</v>
      </c>
      <c r="K58" s="1">
        <v>51</v>
      </c>
      <c r="L58" s="1">
        <v>2</v>
      </c>
      <c r="M58" s="1">
        <v>8</v>
      </c>
      <c r="N58" s="1">
        <v>20</v>
      </c>
      <c r="O58" s="1">
        <v>42</v>
      </c>
      <c r="P58" s="2">
        <f t="shared" si="87"/>
        <v>334</v>
      </c>
    </row>
    <row r="59" spans="1:16" x14ac:dyDescent="0.25">
      <c r="A59" s="2">
        <v>10</v>
      </c>
      <c r="B59" s="1"/>
      <c r="C59" s="1">
        <v>13</v>
      </c>
      <c r="D59" s="1">
        <v>1</v>
      </c>
      <c r="E59" s="1"/>
      <c r="F59" s="1">
        <v>2</v>
      </c>
      <c r="G59" s="1">
        <v>7</v>
      </c>
      <c r="H59" s="1"/>
      <c r="I59" s="1">
        <v>16</v>
      </c>
      <c r="J59" s="1">
        <v>19</v>
      </c>
      <c r="K59" s="1">
        <v>16</v>
      </c>
      <c r="L59" s="1">
        <v>1</v>
      </c>
      <c r="M59" s="1">
        <v>2</v>
      </c>
      <c r="N59" s="1">
        <v>5</v>
      </c>
      <c r="O59" s="1">
        <v>13</v>
      </c>
      <c r="P59" s="2">
        <f t="shared" si="87"/>
        <v>95</v>
      </c>
    </row>
    <row r="60" spans="1:16" x14ac:dyDescent="0.25">
      <c r="A60" s="2">
        <v>12</v>
      </c>
      <c r="B60" s="1"/>
      <c r="C60" s="1">
        <v>73</v>
      </c>
      <c r="D60" s="1">
        <v>2</v>
      </c>
      <c r="E60" s="1">
        <v>2</v>
      </c>
      <c r="F60" s="1">
        <v>11</v>
      </c>
      <c r="G60" s="1">
        <v>40</v>
      </c>
      <c r="H60" s="1">
        <v>15</v>
      </c>
      <c r="I60" s="1"/>
      <c r="J60" s="1">
        <v>101</v>
      </c>
      <c r="K60" s="1">
        <v>80</v>
      </c>
      <c r="L60" s="1">
        <v>5</v>
      </c>
      <c r="M60" s="1">
        <v>13</v>
      </c>
      <c r="N60" s="1">
        <v>30</v>
      </c>
      <c r="O60" s="1">
        <v>64</v>
      </c>
      <c r="P60" s="2">
        <f t="shared" si="87"/>
        <v>436</v>
      </c>
    </row>
    <row r="61" spans="1:16" x14ac:dyDescent="0.25">
      <c r="A61" s="2">
        <v>14</v>
      </c>
      <c r="B61" s="1"/>
      <c r="C61" s="1">
        <v>46</v>
      </c>
      <c r="D61" s="1">
        <v>1</v>
      </c>
      <c r="E61" s="1">
        <v>1</v>
      </c>
      <c r="F61" s="1">
        <v>7</v>
      </c>
      <c r="G61" s="1">
        <v>25</v>
      </c>
      <c r="H61" s="1">
        <v>10</v>
      </c>
      <c r="I61" s="1">
        <v>53</v>
      </c>
      <c r="J61" s="1"/>
      <c r="K61" s="1">
        <v>56</v>
      </c>
      <c r="L61" s="1">
        <v>3</v>
      </c>
      <c r="M61" s="1">
        <v>9</v>
      </c>
      <c r="N61" s="1">
        <v>21</v>
      </c>
      <c r="O61" s="1">
        <v>46</v>
      </c>
      <c r="P61" s="2">
        <f t="shared" si="87"/>
        <v>278</v>
      </c>
    </row>
    <row r="62" spans="1:16" x14ac:dyDescent="0.25">
      <c r="A62" s="2">
        <v>16</v>
      </c>
      <c r="B62" s="1"/>
      <c r="C62" s="1">
        <v>38</v>
      </c>
      <c r="D62" s="1"/>
      <c r="E62" s="1">
        <v>1</v>
      </c>
      <c r="F62" s="1">
        <v>5</v>
      </c>
      <c r="G62" s="1">
        <v>21</v>
      </c>
      <c r="H62" s="1">
        <v>8</v>
      </c>
      <c r="I62" s="1">
        <v>44</v>
      </c>
      <c r="J62" s="1">
        <v>61</v>
      </c>
      <c r="K62" s="1"/>
      <c r="L62" s="1">
        <v>18</v>
      </c>
      <c r="M62" s="1">
        <v>4</v>
      </c>
      <c r="N62" s="1">
        <v>12</v>
      </c>
      <c r="O62" s="1">
        <v>25</v>
      </c>
      <c r="P62" s="2">
        <f t="shared" si="87"/>
        <v>237</v>
      </c>
    </row>
    <row r="63" spans="1:16" x14ac:dyDescent="0.25">
      <c r="A63" s="2">
        <v>17</v>
      </c>
      <c r="B63" s="1"/>
      <c r="C63" s="1">
        <v>3</v>
      </c>
      <c r="D63" s="1"/>
      <c r="E63" s="1"/>
      <c r="F63" s="1">
        <v>1</v>
      </c>
      <c r="G63" s="1">
        <v>2</v>
      </c>
      <c r="H63" s="1">
        <v>1</v>
      </c>
      <c r="I63" s="1">
        <v>4</v>
      </c>
      <c r="J63" s="1">
        <v>5</v>
      </c>
      <c r="K63" s="1">
        <v>30</v>
      </c>
      <c r="L63" s="1"/>
      <c r="M63" s="1">
        <v>3</v>
      </c>
      <c r="N63" s="1">
        <v>8</v>
      </c>
      <c r="O63" s="1">
        <v>16</v>
      </c>
      <c r="P63" s="2">
        <f t="shared" si="87"/>
        <v>73</v>
      </c>
    </row>
    <row r="64" spans="1:16" x14ac:dyDescent="0.25">
      <c r="A64" s="2">
        <v>18</v>
      </c>
      <c r="B64" s="1"/>
      <c r="C64" s="1">
        <v>9</v>
      </c>
      <c r="D64" s="1"/>
      <c r="E64" s="1"/>
      <c r="F64" s="1">
        <v>1</v>
      </c>
      <c r="G64" s="1">
        <v>4</v>
      </c>
      <c r="H64" s="1">
        <v>2</v>
      </c>
      <c r="I64" s="1">
        <v>10</v>
      </c>
      <c r="J64" s="1">
        <v>14</v>
      </c>
      <c r="K64" s="1">
        <v>7</v>
      </c>
      <c r="L64" s="1">
        <v>3</v>
      </c>
      <c r="M64" s="1"/>
      <c r="N64" s="1">
        <v>485</v>
      </c>
      <c r="O64" s="1">
        <v>193</v>
      </c>
      <c r="P64" s="2">
        <f t="shared" si="87"/>
        <v>728</v>
      </c>
    </row>
    <row r="65" spans="1:16" x14ac:dyDescent="0.25">
      <c r="A65" s="2">
        <v>19</v>
      </c>
      <c r="B65" s="1"/>
      <c r="C65" s="1">
        <v>31</v>
      </c>
      <c r="D65" s="1">
        <v>1</v>
      </c>
      <c r="E65" s="1">
        <v>1</v>
      </c>
      <c r="F65" s="1">
        <v>5</v>
      </c>
      <c r="G65" s="1">
        <v>17</v>
      </c>
      <c r="H65" s="1">
        <v>6</v>
      </c>
      <c r="I65" s="1">
        <v>35</v>
      </c>
      <c r="J65" s="1">
        <v>48</v>
      </c>
      <c r="K65" s="1">
        <v>25</v>
      </c>
      <c r="L65" s="1">
        <v>9</v>
      </c>
      <c r="M65" s="1">
        <v>725</v>
      </c>
      <c r="N65" s="1"/>
      <c r="O65" s="1">
        <v>66</v>
      </c>
      <c r="P65" s="2">
        <f t="shared" si="87"/>
        <v>969</v>
      </c>
    </row>
    <row r="66" spans="1:16" x14ac:dyDescent="0.25">
      <c r="A66" s="2">
        <v>100</v>
      </c>
      <c r="B66" s="1"/>
      <c r="C66" s="1">
        <v>23</v>
      </c>
      <c r="D66" s="1">
        <v>1</v>
      </c>
      <c r="E66" s="1">
        <v>1</v>
      </c>
      <c r="F66" s="1">
        <v>3</v>
      </c>
      <c r="G66" s="1">
        <v>13</v>
      </c>
      <c r="H66" s="1">
        <v>5</v>
      </c>
      <c r="I66" s="1">
        <v>25</v>
      </c>
      <c r="J66" s="1">
        <v>34</v>
      </c>
      <c r="K66" s="1">
        <v>17</v>
      </c>
      <c r="L66" s="1">
        <v>7</v>
      </c>
      <c r="M66" s="1">
        <v>100</v>
      </c>
      <c r="N66" s="1">
        <v>158</v>
      </c>
      <c r="O66" s="1"/>
      <c r="P66" s="2">
        <f t="shared" si="87"/>
        <v>387</v>
      </c>
    </row>
    <row r="67" spans="1:16" x14ac:dyDescent="0.25">
      <c r="A67" s="2" t="s">
        <v>0</v>
      </c>
      <c r="B67" s="2">
        <f>SUM(B53:B66)</f>
        <v>3187</v>
      </c>
      <c r="C67" s="2">
        <f t="shared" ref="C67" si="88">SUM(C53:C66)</f>
        <v>3029</v>
      </c>
      <c r="D67" s="2">
        <f t="shared" ref="D67" si="89">SUM(D53:D66)</f>
        <v>17</v>
      </c>
      <c r="E67" s="2">
        <f t="shared" ref="E67" si="90">SUM(E53:E66)</f>
        <v>52</v>
      </c>
      <c r="F67" s="2">
        <f t="shared" ref="F67" si="91">SUM(F53:F66)</f>
        <v>112</v>
      </c>
      <c r="G67" s="2">
        <f t="shared" ref="G67" si="92">SUM(G53:G66)</f>
        <v>209</v>
      </c>
      <c r="H67" s="2">
        <f t="shared" ref="H67" si="93">SUM(H53:H66)</f>
        <v>74</v>
      </c>
      <c r="I67" s="2">
        <f t="shared" ref="I67" si="94">SUM(I53:I66)</f>
        <v>355</v>
      </c>
      <c r="J67" s="2">
        <f t="shared" ref="J67" si="95">SUM(J53:J66)</f>
        <v>486</v>
      </c>
      <c r="K67" s="2">
        <f t="shared" ref="K67" si="96">SUM(K53:K66)</f>
        <v>389</v>
      </c>
      <c r="L67" s="2">
        <f t="shared" ref="L67" si="97">SUM(L53:L66)</f>
        <v>54</v>
      </c>
      <c r="M67" s="2">
        <f t="shared" ref="M67" si="98">SUM(M53:M66)</f>
        <v>882</v>
      </c>
      <c r="N67" s="2">
        <f t="shared" ref="N67" si="99">SUM(N53:N66)</f>
        <v>780</v>
      </c>
      <c r="O67" s="2">
        <f t="shared" ref="O67" si="100">SUM(O53:O66)</f>
        <v>550</v>
      </c>
      <c r="P67" s="2">
        <f t="shared" ref="P67" si="101">SUM(P53:P66)</f>
        <v>10176</v>
      </c>
    </row>
    <row r="69" spans="1:16" x14ac:dyDescent="0.25">
      <c r="A69" s="3">
        <f>A52+5</f>
        <v>25</v>
      </c>
      <c r="B69" s="2">
        <v>2</v>
      </c>
      <c r="C69" s="2">
        <v>3</v>
      </c>
      <c r="D69" s="2">
        <v>5</v>
      </c>
      <c r="E69" s="2">
        <v>6</v>
      </c>
      <c r="F69" s="2">
        <v>7</v>
      </c>
      <c r="G69" s="2">
        <v>8</v>
      </c>
      <c r="H69" s="2">
        <v>10</v>
      </c>
      <c r="I69" s="2">
        <v>12</v>
      </c>
      <c r="J69" s="2">
        <v>14</v>
      </c>
      <c r="K69" s="2">
        <v>16</v>
      </c>
      <c r="L69" s="2">
        <v>17</v>
      </c>
      <c r="M69" s="2">
        <v>18</v>
      </c>
      <c r="N69" s="2">
        <v>19</v>
      </c>
      <c r="O69" s="2">
        <v>100</v>
      </c>
      <c r="P69" s="2" t="s">
        <v>0</v>
      </c>
    </row>
    <row r="70" spans="1:16" x14ac:dyDescent="0.25">
      <c r="A70" s="2">
        <v>2</v>
      </c>
      <c r="B70" s="1"/>
      <c r="C70" s="1">
        <v>2644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2">
        <f>SUM(B70:O70)</f>
        <v>2644</v>
      </c>
    </row>
    <row r="71" spans="1:16" x14ac:dyDescent="0.25">
      <c r="A71" s="2">
        <v>3</v>
      </c>
      <c r="B71" s="1">
        <v>3187</v>
      </c>
      <c r="C71" s="1"/>
      <c r="D71" s="1">
        <v>9</v>
      </c>
      <c r="E71" s="1">
        <v>22</v>
      </c>
      <c r="F71" s="1">
        <v>39</v>
      </c>
      <c r="G71" s="1">
        <v>65</v>
      </c>
      <c r="H71" s="1">
        <v>15</v>
      </c>
      <c r="I71" s="1">
        <v>94</v>
      </c>
      <c r="J71" s="1">
        <v>113</v>
      </c>
      <c r="K71" s="1">
        <v>89</v>
      </c>
      <c r="L71" s="1">
        <v>5</v>
      </c>
      <c r="M71" s="1">
        <v>14</v>
      </c>
      <c r="N71" s="1">
        <v>35</v>
      </c>
      <c r="O71" s="1">
        <v>72</v>
      </c>
      <c r="P71" s="2">
        <f t="shared" ref="P71:P83" si="102">SUM(B71:O71)</f>
        <v>3759</v>
      </c>
    </row>
    <row r="72" spans="1:16" x14ac:dyDescent="0.25">
      <c r="A72" s="2">
        <v>5</v>
      </c>
      <c r="B72" s="1"/>
      <c r="C72" s="1">
        <v>11</v>
      </c>
      <c r="D72" s="1"/>
      <c r="E72" s="1">
        <v>1</v>
      </c>
      <c r="F72" s="1">
        <v>1</v>
      </c>
      <c r="G72" s="1">
        <v>2</v>
      </c>
      <c r="H72" s="1"/>
      <c r="I72" s="1">
        <v>3</v>
      </c>
      <c r="J72" s="1">
        <v>4</v>
      </c>
      <c r="K72" s="1">
        <v>3</v>
      </c>
      <c r="L72" s="1"/>
      <c r="M72" s="1">
        <v>1</v>
      </c>
      <c r="N72" s="1">
        <v>1</v>
      </c>
      <c r="O72" s="1">
        <v>2</v>
      </c>
      <c r="P72" s="2">
        <f t="shared" si="102"/>
        <v>29</v>
      </c>
    </row>
    <row r="73" spans="1:16" x14ac:dyDescent="0.25">
      <c r="A73" s="2">
        <v>6</v>
      </c>
      <c r="B73" s="1"/>
      <c r="C73" s="1">
        <v>30</v>
      </c>
      <c r="D73" s="1">
        <v>1</v>
      </c>
      <c r="E73" s="1"/>
      <c r="F73" s="1">
        <v>26</v>
      </c>
      <c r="G73" s="1">
        <v>2</v>
      </c>
      <c r="H73" s="1">
        <v>1</v>
      </c>
      <c r="I73" s="1">
        <v>4</v>
      </c>
      <c r="J73" s="1">
        <v>4</v>
      </c>
      <c r="K73" s="1">
        <v>3</v>
      </c>
      <c r="L73" s="1">
        <v>1</v>
      </c>
      <c r="M73" s="1"/>
      <c r="N73" s="1">
        <v>1</v>
      </c>
      <c r="O73" s="1">
        <v>3</v>
      </c>
      <c r="P73" s="2">
        <f t="shared" si="102"/>
        <v>76</v>
      </c>
    </row>
    <row r="74" spans="1:16" x14ac:dyDescent="0.25">
      <c r="A74" s="2">
        <v>7</v>
      </c>
      <c r="B74" s="1"/>
      <c r="C74" s="1">
        <v>38</v>
      </c>
      <c r="D74" s="1"/>
      <c r="E74" s="1">
        <v>20</v>
      </c>
      <c r="F74" s="1"/>
      <c r="G74" s="1">
        <v>9</v>
      </c>
      <c r="H74" s="1">
        <v>2</v>
      </c>
      <c r="I74" s="1">
        <v>13</v>
      </c>
      <c r="J74" s="1">
        <v>16</v>
      </c>
      <c r="K74" s="1">
        <v>13</v>
      </c>
      <c r="L74" s="1">
        <v>1</v>
      </c>
      <c r="M74" s="1">
        <v>3</v>
      </c>
      <c r="N74" s="1">
        <v>5</v>
      </c>
      <c r="O74" s="1">
        <v>11</v>
      </c>
      <c r="P74" s="2">
        <f t="shared" si="102"/>
        <v>131</v>
      </c>
    </row>
    <row r="75" spans="1:16" x14ac:dyDescent="0.25">
      <c r="A75" s="2">
        <v>8</v>
      </c>
      <c r="B75" s="1"/>
      <c r="C75" s="1">
        <v>69</v>
      </c>
      <c r="D75" s="1">
        <v>2</v>
      </c>
      <c r="E75" s="1">
        <v>1</v>
      </c>
      <c r="F75" s="1">
        <v>10</v>
      </c>
      <c r="G75" s="1"/>
      <c r="H75" s="1">
        <v>10</v>
      </c>
      <c r="I75" s="1">
        <v>54</v>
      </c>
      <c r="J75" s="1">
        <v>65</v>
      </c>
      <c r="K75" s="1">
        <v>52</v>
      </c>
      <c r="L75" s="1">
        <v>3</v>
      </c>
      <c r="M75" s="1">
        <v>8</v>
      </c>
      <c r="N75" s="1">
        <v>20</v>
      </c>
      <c r="O75" s="1">
        <v>42</v>
      </c>
      <c r="P75" s="2">
        <f t="shared" si="102"/>
        <v>336</v>
      </c>
    </row>
    <row r="76" spans="1:16" x14ac:dyDescent="0.25">
      <c r="A76" s="2">
        <v>10</v>
      </c>
      <c r="B76" s="1"/>
      <c r="C76" s="1">
        <v>13</v>
      </c>
      <c r="D76" s="1"/>
      <c r="E76" s="1">
        <v>1</v>
      </c>
      <c r="F76" s="1">
        <v>2</v>
      </c>
      <c r="G76" s="1">
        <v>7</v>
      </c>
      <c r="H76" s="1"/>
      <c r="I76" s="1">
        <v>16</v>
      </c>
      <c r="J76" s="1">
        <v>19</v>
      </c>
      <c r="K76" s="1">
        <v>16</v>
      </c>
      <c r="L76" s="1"/>
      <c r="M76" s="1">
        <v>3</v>
      </c>
      <c r="N76" s="1">
        <v>6</v>
      </c>
      <c r="O76" s="1">
        <v>12</v>
      </c>
      <c r="P76" s="2">
        <f t="shared" si="102"/>
        <v>95</v>
      </c>
    </row>
    <row r="77" spans="1:16" x14ac:dyDescent="0.25">
      <c r="A77" s="2">
        <v>12</v>
      </c>
      <c r="B77" s="1"/>
      <c r="C77" s="1">
        <v>74</v>
      </c>
      <c r="D77" s="1">
        <v>2</v>
      </c>
      <c r="E77" s="1">
        <v>2</v>
      </c>
      <c r="F77" s="1">
        <v>10</v>
      </c>
      <c r="G77" s="1">
        <v>40</v>
      </c>
      <c r="H77" s="1">
        <v>16</v>
      </c>
      <c r="I77" s="1"/>
      <c r="J77" s="1">
        <v>101</v>
      </c>
      <c r="K77" s="1">
        <v>80</v>
      </c>
      <c r="L77" s="1">
        <v>4</v>
      </c>
      <c r="M77" s="1">
        <v>13</v>
      </c>
      <c r="N77" s="1">
        <v>30</v>
      </c>
      <c r="O77" s="1">
        <v>64</v>
      </c>
      <c r="P77" s="2">
        <f t="shared" si="102"/>
        <v>436</v>
      </c>
    </row>
    <row r="78" spans="1:16" x14ac:dyDescent="0.25">
      <c r="A78" s="2">
        <v>14</v>
      </c>
      <c r="B78" s="1"/>
      <c r="C78" s="1">
        <v>46</v>
      </c>
      <c r="D78" s="1">
        <v>2</v>
      </c>
      <c r="E78" s="1">
        <v>2</v>
      </c>
      <c r="F78" s="1">
        <v>6</v>
      </c>
      <c r="G78" s="1">
        <v>25</v>
      </c>
      <c r="H78" s="1">
        <v>10</v>
      </c>
      <c r="I78" s="1">
        <v>53</v>
      </c>
      <c r="J78" s="1"/>
      <c r="K78" s="1">
        <v>56</v>
      </c>
      <c r="L78" s="1">
        <v>3</v>
      </c>
      <c r="M78" s="1">
        <v>9</v>
      </c>
      <c r="N78" s="1">
        <v>21</v>
      </c>
      <c r="O78" s="1">
        <v>45</v>
      </c>
      <c r="P78" s="2">
        <f t="shared" si="102"/>
        <v>278</v>
      </c>
    </row>
    <row r="79" spans="1:16" x14ac:dyDescent="0.25">
      <c r="A79" s="2">
        <v>16</v>
      </c>
      <c r="B79" s="1"/>
      <c r="C79" s="1">
        <v>38</v>
      </c>
      <c r="D79" s="1">
        <v>1</v>
      </c>
      <c r="E79" s="1">
        <v>2</v>
      </c>
      <c r="F79" s="1">
        <v>5</v>
      </c>
      <c r="G79" s="1">
        <v>22</v>
      </c>
      <c r="H79" s="1">
        <v>9</v>
      </c>
      <c r="I79" s="1">
        <v>44</v>
      </c>
      <c r="J79" s="1">
        <v>61</v>
      </c>
      <c r="K79" s="1"/>
      <c r="L79" s="1">
        <v>18</v>
      </c>
      <c r="M79" s="1">
        <v>5</v>
      </c>
      <c r="N79" s="1">
        <v>11</v>
      </c>
      <c r="O79" s="1">
        <v>24</v>
      </c>
      <c r="P79" s="2">
        <f t="shared" si="102"/>
        <v>240</v>
      </c>
    </row>
    <row r="80" spans="1:16" x14ac:dyDescent="0.25">
      <c r="A80" s="2">
        <v>17</v>
      </c>
      <c r="B80" s="1"/>
      <c r="C80" s="1">
        <v>4</v>
      </c>
      <c r="D80" s="1"/>
      <c r="E80" s="1"/>
      <c r="F80" s="1"/>
      <c r="G80" s="1">
        <v>1</v>
      </c>
      <c r="H80" s="1">
        <v>1</v>
      </c>
      <c r="I80" s="1">
        <v>4</v>
      </c>
      <c r="J80" s="1">
        <v>6</v>
      </c>
      <c r="K80" s="1">
        <v>30</v>
      </c>
      <c r="L80" s="1"/>
      <c r="M80" s="1">
        <v>3</v>
      </c>
      <c r="N80" s="1">
        <v>8</v>
      </c>
      <c r="O80" s="1">
        <v>16</v>
      </c>
      <c r="P80" s="2">
        <f t="shared" si="102"/>
        <v>73</v>
      </c>
    </row>
    <row r="81" spans="1:16" x14ac:dyDescent="0.25">
      <c r="A81" s="2">
        <v>18</v>
      </c>
      <c r="B81" s="1"/>
      <c r="C81" s="1">
        <v>8</v>
      </c>
      <c r="D81" s="1"/>
      <c r="E81" s="1"/>
      <c r="F81" s="1">
        <v>2</v>
      </c>
      <c r="G81" s="1">
        <v>5</v>
      </c>
      <c r="H81" s="1">
        <v>2</v>
      </c>
      <c r="I81" s="1">
        <v>9</v>
      </c>
      <c r="J81" s="1">
        <v>13</v>
      </c>
      <c r="K81" s="1">
        <v>7</v>
      </c>
      <c r="L81" s="1">
        <v>2</v>
      </c>
      <c r="M81" s="1"/>
      <c r="N81" s="1">
        <v>485</v>
      </c>
      <c r="O81" s="1">
        <v>193</v>
      </c>
      <c r="P81" s="2">
        <f t="shared" si="102"/>
        <v>726</v>
      </c>
    </row>
    <row r="82" spans="1:16" x14ac:dyDescent="0.25">
      <c r="A82" s="2">
        <v>19</v>
      </c>
      <c r="B82" s="1"/>
      <c r="C82" s="1">
        <v>31</v>
      </c>
      <c r="D82" s="1">
        <v>1</v>
      </c>
      <c r="E82" s="1">
        <v>1</v>
      </c>
      <c r="F82" s="1">
        <v>5</v>
      </c>
      <c r="G82" s="1">
        <v>16</v>
      </c>
      <c r="H82" s="1">
        <v>6</v>
      </c>
      <c r="I82" s="1">
        <v>35</v>
      </c>
      <c r="J82" s="1">
        <v>48</v>
      </c>
      <c r="K82" s="1">
        <v>25</v>
      </c>
      <c r="L82" s="1">
        <v>10</v>
      </c>
      <c r="M82" s="1">
        <v>725</v>
      </c>
      <c r="N82" s="1"/>
      <c r="O82" s="1">
        <v>66</v>
      </c>
      <c r="P82" s="2">
        <f t="shared" si="102"/>
        <v>969</v>
      </c>
    </row>
    <row r="83" spans="1:16" x14ac:dyDescent="0.25">
      <c r="A83" s="2">
        <v>100</v>
      </c>
      <c r="B83" s="1"/>
      <c r="C83" s="1">
        <v>22</v>
      </c>
      <c r="D83" s="1"/>
      <c r="E83" s="1">
        <v>1</v>
      </c>
      <c r="F83" s="1">
        <v>3</v>
      </c>
      <c r="G83" s="1">
        <v>12</v>
      </c>
      <c r="H83" s="1">
        <v>5</v>
      </c>
      <c r="I83" s="1">
        <v>26</v>
      </c>
      <c r="J83" s="1">
        <v>35</v>
      </c>
      <c r="K83" s="1">
        <v>18</v>
      </c>
      <c r="L83" s="1">
        <v>7</v>
      </c>
      <c r="M83" s="1">
        <v>100</v>
      </c>
      <c r="N83" s="1">
        <v>158</v>
      </c>
      <c r="O83" s="1"/>
      <c r="P83" s="2">
        <f t="shared" si="102"/>
        <v>387</v>
      </c>
    </row>
    <row r="84" spans="1:16" x14ac:dyDescent="0.25">
      <c r="A84" s="2" t="s">
        <v>0</v>
      </c>
      <c r="B84" s="2">
        <f>SUM(B70:B83)</f>
        <v>3187</v>
      </c>
      <c r="C84" s="2">
        <f t="shared" ref="C84" si="103">SUM(C70:C83)</f>
        <v>3028</v>
      </c>
      <c r="D84" s="2">
        <f t="shared" ref="D84" si="104">SUM(D70:D83)</f>
        <v>18</v>
      </c>
      <c r="E84" s="2">
        <f t="shared" ref="E84" si="105">SUM(E70:E83)</f>
        <v>53</v>
      </c>
      <c r="F84" s="2">
        <f t="shared" ref="F84" si="106">SUM(F70:F83)</f>
        <v>109</v>
      </c>
      <c r="G84" s="2">
        <f t="shared" ref="G84" si="107">SUM(G70:G83)</f>
        <v>206</v>
      </c>
      <c r="H84" s="2">
        <f t="shared" ref="H84" si="108">SUM(H70:H83)</f>
        <v>77</v>
      </c>
      <c r="I84" s="2">
        <f t="shared" ref="I84" si="109">SUM(I70:I83)</f>
        <v>355</v>
      </c>
      <c r="J84" s="2">
        <f t="shared" ref="J84" si="110">SUM(J70:J83)</f>
        <v>485</v>
      </c>
      <c r="K84" s="2">
        <f t="shared" ref="K84" si="111">SUM(K70:K83)</f>
        <v>392</v>
      </c>
      <c r="L84" s="2">
        <f t="shared" ref="L84" si="112">SUM(L70:L83)</f>
        <v>54</v>
      </c>
      <c r="M84" s="2">
        <f t="shared" ref="M84" si="113">SUM(M70:M83)</f>
        <v>884</v>
      </c>
      <c r="N84" s="2">
        <f t="shared" ref="N84" si="114">SUM(N70:N83)</f>
        <v>781</v>
      </c>
      <c r="O84" s="2">
        <f t="shared" ref="O84" si="115">SUM(O70:O83)</f>
        <v>550</v>
      </c>
      <c r="P84" s="2">
        <f t="shared" ref="P84" si="116">SUM(P70:P83)</f>
        <v>10179</v>
      </c>
    </row>
    <row r="86" spans="1:16" x14ac:dyDescent="0.25">
      <c r="A86" s="3">
        <f>A69+5</f>
        <v>30</v>
      </c>
      <c r="B86" s="2">
        <v>2</v>
      </c>
      <c r="C86" s="2">
        <v>3</v>
      </c>
      <c r="D86" s="2">
        <v>5</v>
      </c>
      <c r="E86" s="2">
        <v>6</v>
      </c>
      <c r="F86" s="2">
        <v>7</v>
      </c>
      <c r="G86" s="2">
        <v>8</v>
      </c>
      <c r="H86" s="2">
        <v>10</v>
      </c>
      <c r="I86" s="2">
        <v>12</v>
      </c>
      <c r="J86" s="2">
        <v>14</v>
      </c>
      <c r="K86" s="2">
        <v>16</v>
      </c>
      <c r="L86" s="2">
        <v>17</v>
      </c>
      <c r="M86" s="2">
        <v>18</v>
      </c>
      <c r="N86" s="2">
        <v>19</v>
      </c>
      <c r="O86" s="2">
        <v>100</v>
      </c>
      <c r="P86" s="2" t="s">
        <v>0</v>
      </c>
    </row>
    <row r="87" spans="1:16" x14ac:dyDescent="0.25">
      <c r="A87" s="2">
        <v>2</v>
      </c>
      <c r="B87" s="1"/>
      <c r="C87" s="1">
        <v>2644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2">
        <f>SUM(B87:O87)</f>
        <v>2644</v>
      </c>
    </row>
    <row r="88" spans="1:16" x14ac:dyDescent="0.25">
      <c r="A88" s="2">
        <v>3</v>
      </c>
      <c r="B88" s="1">
        <v>3187</v>
      </c>
      <c r="C88" s="1"/>
      <c r="D88" s="1">
        <v>9</v>
      </c>
      <c r="E88" s="1">
        <v>23</v>
      </c>
      <c r="F88" s="1">
        <v>40</v>
      </c>
      <c r="G88" s="1">
        <v>64</v>
      </c>
      <c r="H88" s="1">
        <v>16</v>
      </c>
      <c r="I88" s="1">
        <v>93</v>
      </c>
      <c r="J88" s="1">
        <v>113</v>
      </c>
      <c r="K88" s="1">
        <v>89</v>
      </c>
      <c r="L88" s="1">
        <v>4</v>
      </c>
      <c r="M88" s="1">
        <v>14</v>
      </c>
      <c r="N88" s="1">
        <v>35</v>
      </c>
      <c r="O88" s="1">
        <v>72</v>
      </c>
      <c r="P88" s="2">
        <f t="shared" ref="P88:P100" si="117">SUM(B88:O88)</f>
        <v>3759</v>
      </c>
    </row>
    <row r="89" spans="1:16" x14ac:dyDescent="0.25">
      <c r="A89" s="2">
        <v>5</v>
      </c>
      <c r="B89" s="1"/>
      <c r="C89" s="1">
        <v>11</v>
      </c>
      <c r="D89" s="1"/>
      <c r="E89" s="1">
        <v>1</v>
      </c>
      <c r="F89" s="1">
        <v>2</v>
      </c>
      <c r="G89" s="1">
        <v>2</v>
      </c>
      <c r="H89" s="1">
        <v>1</v>
      </c>
      <c r="I89" s="1">
        <v>3</v>
      </c>
      <c r="J89" s="1">
        <v>3</v>
      </c>
      <c r="K89" s="1">
        <v>2</v>
      </c>
      <c r="L89" s="1"/>
      <c r="M89" s="1"/>
      <c r="N89" s="1">
        <v>1</v>
      </c>
      <c r="O89" s="1">
        <v>2</v>
      </c>
      <c r="P89" s="2">
        <f t="shared" si="117"/>
        <v>28</v>
      </c>
    </row>
    <row r="90" spans="1:16" x14ac:dyDescent="0.25">
      <c r="A90" s="2">
        <v>6</v>
      </c>
      <c r="B90" s="1"/>
      <c r="C90" s="1">
        <v>29</v>
      </c>
      <c r="D90" s="1">
        <v>1</v>
      </c>
      <c r="E90" s="1"/>
      <c r="F90" s="1">
        <v>26</v>
      </c>
      <c r="G90" s="1">
        <v>3</v>
      </c>
      <c r="H90" s="1"/>
      <c r="I90" s="1">
        <v>3</v>
      </c>
      <c r="J90" s="1">
        <v>5</v>
      </c>
      <c r="K90" s="1">
        <v>3</v>
      </c>
      <c r="L90" s="1"/>
      <c r="M90" s="1">
        <v>1</v>
      </c>
      <c r="N90" s="1">
        <v>2</v>
      </c>
      <c r="O90" s="1">
        <v>2</v>
      </c>
      <c r="P90" s="2">
        <f t="shared" si="117"/>
        <v>75</v>
      </c>
    </row>
    <row r="91" spans="1:16" x14ac:dyDescent="0.25">
      <c r="A91" s="2">
        <v>7</v>
      </c>
      <c r="B91" s="1"/>
      <c r="C91" s="1">
        <v>39</v>
      </c>
      <c r="D91" s="1">
        <v>1</v>
      </c>
      <c r="E91" s="1">
        <v>20</v>
      </c>
      <c r="F91" s="1"/>
      <c r="G91" s="1">
        <v>9</v>
      </c>
      <c r="H91" s="1">
        <v>2</v>
      </c>
      <c r="I91" s="1">
        <v>14</v>
      </c>
      <c r="J91" s="1">
        <v>17</v>
      </c>
      <c r="K91" s="1">
        <v>13</v>
      </c>
      <c r="L91" s="1">
        <v>1</v>
      </c>
      <c r="M91" s="1">
        <v>2</v>
      </c>
      <c r="N91" s="1">
        <v>5</v>
      </c>
      <c r="O91" s="1">
        <v>10</v>
      </c>
      <c r="P91" s="2">
        <f t="shared" si="117"/>
        <v>133</v>
      </c>
    </row>
    <row r="92" spans="1:16" x14ac:dyDescent="0.25">
      <c r="A92" s="2">
        <v>8</v>
      </c>
      <c r="B92" s="1"/>
      <c r="C92" s="1">
        <v>68</v>
      </c>
      <c r="D92" s="1">
        <v>2</v>
      </c>
      <c r="E92" s="1">
        <v>2</v>
      </c>
      <c r="F92" s="1">
        <v>10</v>
      </c>
      <c r="G92" s="1"/>
      <c r="H92" s="1">
        <v>9</v>
      </c>
      <c r="I92" s="1">
        <v>54</v>
      </c>
      <c r="J92" s="1">
        <v>66</v>
      </c>
      <c r="K92" s="1">
        <v>51</v>
      </c>
      <c r="L92" s="1">
        <v>3</v>
      </c>
      <c r="M92" s="1">
        <v>8</v>
      </c>
      <c r="N92" s="1">
        <v>19</v>
      </c>
      <c r="O92" s="1">
        <v>42</v>
      </c>
      <c r="P92" s="2">
        <f t="shared" si="117"/>
        <v>334</v>
      </c>
    </row>
    <row r="93" spans="1:16" x14ac:dyDescent="0.25">
      <c r="A93" s="2">
        <v>10</v>
      </c>
      <c r="B93" s="1"/>
      <c r="C93" s="1">
        <v>13</v>
      </c>
      <c r="D93" s="1"/>
      <c r="E93" s="1">
        <v>1</v>
      </c>
      <c r="F93" s="1">
        <v>2</v>
      </c>
      <c r="G93" s="1">
        <v>8</v>
      </c>
      <c r="H93" s="1"/>
      <c r="I93" s="1">
        <v>16</v>
      </c>
      <c r="J93" s="1">
        <v>20</v>
      </c>
      <c r="K93" s="1">
        <v>16</v>
      </c>
      <c r="L93" s="1"/>
      <c r="M93" s="1">
        <v>2</v>
      </c>
      <c r="N93" s="1">
        <v>5</v>
      </c>
      <c r="O93" s="1">
        <v>12</v>
      </c>
      <c r="P93" s="2">
        <f t="shared" si="117"/>
        <v>95</v>
      </c>
    </row>
    <row r="94" spans="1:16" x14ac:dyDescent="0.25">
      <c r="A94" s="2">
        <v>12</v>
      </c>
      <c r="B94" s="1"/>
      <c r="C94" s="1">
        <v>73</v>
      </c>
      <c r="D94" s="1">
        <v>1</v>
      </c>
      <c r="E94" s="1">
        <v>2</v>
      </c>
      <c r="F94" s="1">
        <v>11</v>
      </c>
      <c r="G94" s="1">
        <v>40</v>
      </c>
      <c r="H94" s="1">
        <v>16</v>
      </c>
      <c r="I94" s="1"/>
      <c r="J94" s="1">
        <v>101</v>
      </c>
      <c r="K94" s="1">
        <v>80</v>
      </c>
      <c r="L94" s="1">
        <v>4</v>
      </c>
      <c r="M94" s="1">
        <v>13</v>
      </c>
      <c r="N94" s="1">
        <v>30</v>
      </c>
      <c r="O94" s="1">
        <v>64</v>
      </c>
      <c r="P94" s="2">
        <f t="shared" si="117"/>
        <v>435</v>
      </c>
    </row>
    <row r="95" spans="1:16" x14ac:dyDescent="0.25">
      <c r="A95" s="2">
        <v>14</v>
      </c>
      <c r="B95" s="1"/>
      <c r="C95" s="1">
        <v>46</v>
      </c>
      <c r="D95" s="1">
        <v>1</v>
      </c>
      <c r="E95" s="1">
        <v>1</v>
      </c>
      <c r="F95" s="1">
        <v>7</v>
      </c>
      <c r="G95" s="1">
        <v>25</v>
      </c>
      <c r="H95" s="1">
        <v>10</v>
      </c>
      <c r="I95" s="1">
        <v>53</v>
      </c>
      <c r="J95" s="1"/>
      <c r="K95" s="1">
        <v>56</v>
      </c>
      <c r="L95" s="1">
        <v>3</v>
      </c>
      <c r="M95" s="1">
        <v>9</v>
      </c>
      <c r="N95" s="1">
        <v>22</v>
      </c>
      <c r="O95" s="1">
        <v>45</v>
      </c>
      <c r="P95" s="2">
        <f t="shared" si="117"/>
        <v>278</v>
      </c>
    </row>
    <row r="96" spans="1:16" x14ac:dyDescent="0.25">
      <c r="A96" s="2">
        <v>16</v>
      </c>
      <c r="B96" s="1"/>
      <c r="C96" s="1">
        <v>39</v>
      </c>
      <c r="D96" s="1"/>
      <c r="E96" s="1">
        <v>1</v>
      </c>
      <c r="F96" s="1">
        <v>6</v>
      </c>
      <c r="G96" s="1">
        <v>22</v>
      </c>
      <c r="H96" s="1">
        <v>8</v>
      </c>
      <c r="I96" s="1">
        <v>44</v>
      </c>
      <c r="J96" s="1">
        <v>61</v>
      </c>
      <c r="K96" s="1"/>
      <c r="L96" s="1">
        <v>18</v>
      </c>
      <c r="M96" s="1">
        <v>4</v>
      </c>
      <c r="N96" s="1">
        <v>11</v>
      </c>
      <c r="O96" s="1">
        <v>25</v>
      </c>
      <c r="P96" s="2">
        <f t="shared" si="117"/>
        <v>239</v>
      </c>
    </row>
    <row r="97" spans="1:16" x14ac:dyDescent="0.25">
      <c r="A97" s="2">
        <v>17</v>
      </c>
      <c r="B97" s="1"/>
      <c r="C97" s="1">
        <v>3</v>
      </c>
      <c r="D97" s="1"/>
      <c r="E97" s="1"/>
      <c r="F97" s="1">
        <v>1</v>
      </c>
      <c r="G97" s="1">
        <v>2</v>
      </c>
      <c r="H97" s="1">
        <v>1</v>
      </c>
      <c r="I97" s="1">
        <v>4</v>
      </c>
      <c r="J97" s="1">
        <v>5</v>
      </c>
      <c r="K97" s="1">
        <v>30</v>
      </c>
      <c r="L97" s="1"/>
      <c r="M97" s="1">
        <v>3</v>
      </c>
      <c r="N97" s="1">
        <v>8</v>
      </c>
      <c r="O97" s="1">
        <v>16</v>
      </c>
      <c r="P97" s="2">
        <f t="shared" si="117"/>
        <v>73</v>
      </c>
    </row>
    <row r="98" spans="1:16" x14ac:dyDescent="0.25">
      <c r="A98" s="2">
        <v>18</v>
      </c>
      <c r="B98" s="1"/>
      <c r="C98" s="1">
        <v>9</v>
      </c>
      <c r="D98" s="1">
        <v>1</v>
      </c>
      <c r="E98" s="1"/>
      <c r="F98" s="1">
        <v>1</v>
      </c>
      <c r="G98" s="1">
        <v>5</v>
      </c>
      <c r="H98" s="1">
        <v>2</v>
      </c>
      <c r="I98" s="1">
        <v>9</v>
      </c>
      <c r="J98" s="1">
        <v>14</v>
      </c>
      <c r="K98" s="1">
        <v>7</v>
      </c>
      <c r="L98" s="1">
        <v>2</v>
      </c>
      <c r="M98" s="1"/>
      <c r="N98" s="1">
        <v>485</v>
      </c>
      <c r="O98" s="1">
        <v>193</v>
      </c>
      <c r="P98" s="2">
        <f t="shared" si="117"/>
        <v>728</v>
      </c>
    </row>
    <row r="99" spans="1:16" x14ac:dyDescent="0.25">
      <c r="A99" s="2">
        <v>19</v>
      </c>
      <c r="B99" s="1"/>
      <c r="C99" s="1">
        <v>31</v>
      </c>
      <c r="D99" s="1"/>
      <c r="E99" s="1">
        <v>1</v>
      </c>
      <c r="F99" s="1">
        <v>5</v>
      </c>
      <c r="G99" s="1">
        <v>17</v>
      </c>
      <c r="H99" s="1">
        <v>7</v>
      </c>
      <c r="I99" s="1">
        <v>35</v>
      </c>
      <c r="J99" s="1">
        <v>48</v>
      </c>
      <c r="K99" s="1">
        <v>25</v>
      </c>
      <c r="L99" s="1">
        <v>9</v>
      </c>
      <c r="M99" s="1">
        <v>725</v>
      </c>
      <c r="N99" s="1"/>
      <c r="O99" s="1">
        <v>66</v>
      </c>
      <c r="P99" s="2">
        <f t="shared" si="117"/>
        <v>969</v>
      </c>
    </row>
    <row r="100" spans="1:16" x14ac:dyDescent="0.25">
      <c r="A100" s="2">
        <v>100</v>
      </c>
      <c r="B100" s="1"/>
      <c r="C100" s="1">
        <v>22</v>
      </c>
      <c r="D100" s="1"/>
      <c r="E100" s="1">
        <v>1</v>
      </c>
      <c r="F100" s="1">
        <v>3</v>
      </c>
      <c r="G100" s="1">
        <v>13</v>
      </c>
      <c r="H100" s="1">
        <v>5</v>
      </c>
      <c r="I100" s="1">
        <v>26</v>
      </c>
      <c r="J100" s="1">
        <v>35</v>
      </c>
      <c r="K100" s="1">
        <v>18</v>
      </c>
      <c r="L100" s="1">
        <v>7</v>
      </c>
      <c r="M100" s="1">
        <v>100</v>
      </c>
      <c r="N100" s="1">
        <v>157</v>
      </c>
      <c r="O100" s="1"/>
      <c r="P100" s="2">
        <f t="shared" si="117"/>
        <v>387</v>
      </c>
    </row>
    <row r="101" spans="1:16" x14ac:dyDescent="0.25">
      <c r="A101" s="2" t="s">
        <v>0</v>
      </c>
      <c r="B101" s="2">
        <f>SUM(B87:B100)</f>
        <v>3187</v>
      </c>
      <c r="C101" s="2">
        <f t="shared" ref="C101" si="118">SUM(C87:C100)</f>
        <v>3027</v>
      </c>
      <c r="D101" s="2">
        <f t="shared" ref="D101" si="119">SUM(D87:D100)</f>
        <v>16</v>
      </c>
      <c r="E101" s="2">
        <f t="shared" ref="E101" si="120">SUM(E87:E100)</f>
        <v>53</v>
      </c>
      <c r="F101" s="2">
        <f t="shared" ref="F101" si="121">SUM(F87:F100)</f>
        <v>114</v>
      </c>
      <c r="G101" s="2">
        <f t="shared" ref="G101" si="122">SUM(G87:G100)</f>
        <v>210</v>
      </c>
      <c r="H101" s="2">
        <f t="shared" ref="H101" si="123">SUM(H87:H100)</f>
        <v>77</v>
      </c>
      <c r="I101" s="2">
        <f t="shared" ref="I101" si="124">SUM(I87:I100)</f>
        <v>354</v>
      </c>
      <c r="J101" s="2">
        <f t="shared" ref="J101" si="125">SUM(J87:J100)</f>
        <v>488</v>
      </c>
      <c r="K101" s="2">
        <f t="shared" ref="K101" si="126">SUM(K87:K100)</f>
        <v>390</v>
      </c>
      <c r="L101" s="2">
        <f t="shared" ref="L101" si="127">SUM(L87:L100)</f>
        <v>51</v>
      </c>
      <c r="M101" s="2">
        <f t="shared" ref="M101" si="128">SUM(M87:M100)</f>
        <v>881</v>
      </c>
      <c r="N101" s="2">
        <f t="shared" ref="N101" si="129">SUM(N87:N100)</f>
        <v>780</v>
      </c>
      <c r="O101" s="2">
        <f t="shared" ref="O101" si="130">SUM(O87:O100)</f>
        <v>549</v>
      </c>
      <c r="P101" s="2">
        <f t="shared" ref="P101" si="131">SUM(P87:P100)</f>
        <v>10177</v>
      </c>
    </row>
    <row r="103" spans="1:16" x14ac:dyDescent="0.25">
      <c r="A103" s="3">
        <f>A86+5</f>
        <v>35</v>
      </c>
      <c r="B103" s="2">
        <v>2</v>
      </c>
      <c r="C103" s="2">
        <v>3</v>
      </c>
      <c r="D103" s="2">
        <v>5</v>
      </c>
      <c r="E103" s="2">
        <v>6</v>
      </c>
      <c r="F103" s="2">
        <v>7</v>
      </c>
      <c r="G103" s="2">
        <v>8</v>
      </c>
      <c r="H103" s="2">
        <v>10</v>
      </c>
      <c r="I103" s="2">
        <v>12</v>
      </c>
      <c r="J103" s="2">
        <v>14</v>
      </c>
      <c r="K103" s="2">
        <v>16</v>
      </c>
      <c r="L103" s="2">
        <v>17</v>
      </c>
      <c r="M103" s="2">
        <v>18</v>
      </c>
      <c r="N103" s="2">
        <v>19</v>
      </c>
      <c r="O103" s="2">
        <v>100</v>
      </c>
      <c r="P103" s="2" t="s">
        <v>0</v>
      </c>
    </row>
    <row r="104" spans="1:16" x14ac:dyDescent="0.25">
      <c r="A104" s="2">
        <v>2</v>
      </c>
      <c r="B104" s="1"/>
      <c r="C104" s="1">
        <v>2644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>
        <f>SUM(B104:O104)</f>
        <v>2644</v>
      </c>
    </row>
    <row r="105" spans="1:16" x14ac:dyDescent="0.25">
      <c r="A105" s="2">
        <v>3</v>
      </c>
      <c r="B105" s="1">
        <v>3187</v>
      </c>
      <c r="C105" s="1"/>
      <c r="D105" s="1">
        <v>10</v>
      </c>
      <c r="E105" s="1">
        <v>22</v>
      </c>
      <c r="F105" s="1">
        <v>39</v>
      </c>
      <c r="G105" s="1">
        <v>65</v>
      </c>
      <c r="H105" s="1">
        <v>16</v>
      </c>
      <c r="I105" s="1">
        <v>93</v>
      </c>
      <c r="J105" s="1">
        <v>113</v>
      </c>
      <c r="K105" s="1">
        <v>89</v>
      </c>
      <c r="L105" s="1">
        <v>5</v>
      </c>
      <c r="M105" s="1">
        <v>15</v>
      </c>
      <c r="N105" s="1">
        <v>34</v>
      </c>
      <c r="O105" s="1">
        <v>71</v>
      </c>
      <c r="P105" s="2">
        <f t="shared" ref="P105:P117" si="132">SUM(B105:O105)</f>
        <v>3759</v>
      </c>
    </row>
    <row r="106" spans="1:16" x14ac:dyDescent="0.25">
      <c r="A106" s="2">
        <v>5</v>
      </c>
      <c r="B106" s="1"/>
      <c r="C106" s="1">
        <v>11</v>
      </c>
      <c r="D106" s="1"/>
      <c r="E106" s="1"/>
      <c r="F106" s="1">
        <v>1</v>
      </c>
      <c r="G106" s="1">
        <v>2</v>
      </c>
      <c r="H106" s="1">
        <v>1</v>
      </c>
      <c r="I106" s="1">
        <v>2</v>
      </c>
      <c r="J106" s="1">
        <v>4</v>
      </c>
      <c r="K106" s="1">
        <v>3</v>
      </c>
      <c r="L106" s="1"/>
      <c r="M106" s="1">
        <v>1</v>
      </c>
      <c r="N106" s="1">
        <v>1</v>
      </c>
      <c r="O106" s="1">
        <v>2</v>
      </c>
      <c r="P106" s="2">
        <f t="shared" si="132"/>
        <v>28</v>
      </c>
    </row>
    <row r="107" spans="1:16" x14ac:dyDescent="0.25">
      <c r="A107" s="2">
        <v>6</v>
      </c>
      <c r="B107" s="1"/>
      <c r="C107" s="1">
        <v>30</v>
      </c>
      <c r="D107" s="1">
        <v>1</v>
      </c>
      <c r="E107" s="1"/>
      <c r="F107" s="1">
        <v>26</v>
      </c>
      <c r="G107" s="1">
        <v>2</v>
      </c>
      <c r="H107" s="1"/>
      <c r="I107" s="1">
        <v>3</v>
      </c>
      <c r="J107" s="1">
        <v>4</v>
      </c>
      <c r="K107" s="1">
        <v>3</v>
      </c>
      <c r="L107" s="1"/>
      <c r="M107" s="1">
        <v>1</v>
      </c>
      <c r="N107" s="1">
        <v>2</v>
      </c>
      <c r="O107" s="1">
        <v>3</v>
      </c>
      <c r="P107" s="2">
        <f t="shared" si="132"/>
        <v>75</v>
      </c>
    </row>
    <row r="108" spans="1:16" x14ac:dyDescent="0.25">
      <c r="A108" s="2">
        <v>7</v>
      </c>
      <c r="B108" s="1"/>
      <c r="C108" s="1">
        <v>38</v>
      </c>
      <c r="D108" s="1">
        <v>1</v>
      </c>
      <c r="E108" s="1">
        <v>20</v>
      </c>
      <c r="F108" s="1"/>
      <c r="G108" s="1">
        <v>10</v>
      </c>
      <c r="H108" s="1">
        <v>3</v>
      </c>
      <c r="I108" s="1">
        <v>13</v>
      </c>
      <c r="J108" s="1">
        <v>17</v>
      </c>
      <c r="K108" s="1">
        <v>13</v>
      </c>
      <c r="L108" s="1"/>
      <c r="M108" s="1">
        <v>2</v>
      </c>
      <c r="N108" s="1">
        <v>5</v>
      </c>
      <c r="O108" s="1">
        <v>11</v>
      </c>
      <c r="P108" s="2">
        <f t="shared" si="132"/>
        <v>133</v>
      </c>
    </row>
    <row r="109" spans="1:16" x14ac:dyDescent="0.25">
      <c r="A109" s="2">
        <v>8</v>
      </c>
      <c r="B109" s="1"/>
      <c r="C109" s="1">
        <v>68</v>
      </c>
      <c r="D109" s="1">
        <v>1</v>
      </c>
      <c r="E109" s="1">
        <v>1</v>
      </c>
      <c r="F109" s="1">
        <v>10</v>
      </c>
      <c r="G109" s="1"/>
      <c r="H109" s="1">
        <v>9</v>
      </c>
      <c r="I109" s="1">
        <v>54</v>
      </c>
      <c r="J109" s="1">
        <v>66</v>
      </c>
      <c r="K109" s="1">
        <v>52</v>
      </c>
      <c r="L109" s="1">
        <v>3</v>
      </c>
      <c r="M109" s="1">
        <v>8</v>
      </c>
      <c r="N109" s="1">
        <v>20</v>
      </c>
      <c r="O109" s="1">
        <v>42</v>
      </c>
      <c r="P109" s="2">
        <f t="shared" si="132"/>
        <v>334</v>
      </c>
    </row>
    <row r="110" spans="1:16" x14ac:dyDescent="0.25">
      <c r="A110" s="2">
        <v>10</v>
      </c>
      <c r="B110" s="1"/>
      <c r="C110" s="1">
        <v>13</v>
      </c>
      <c r="D110" s="1">
        <v>1</v>
      </c>
      <c r="E110" s="1"/>
      <c r="F110" s="1">
        <v>2</v>
      </c>
      <c r="G110" s="1">
        <v>7</v>
      </c>
      <c r="H110" s="1"/>
      <c r="I110" s="1">
        <v>16</v>
      </c>
      <c r="J110" s="1">
        <v>19</v>
      </c>
      <c r="K110" s="1">
        <v>16</v>
      </c>
      <c r="L110" s="1">
        <v>1</v>
      </c>
      <c r="M110" s="1">
        <v>2</v>
      </c>
      <c r="N110" s="1">
        <v>5</v>
      </c>
      <c r="O110" s="1">
        <v>12</v>
      </c>
      <c r="P110" s="2">
        <f t="shared" si="132"/>
        <v>94</v>
      </c>
    </row>
    <row r="111" spans="1:16" x14ac:dyDescent="0.25">
      <c r="A111" s="2">
        <v>12</v>
      </c>
      <c r="B111" s="1"/>
      <c r="C111" s="1">
        <v>73</v>
      </c>
      <c r="D111" s="1">
        <v>2</v>
      </c>
      <c r="E111" s="1">
        <v>2</v>
      </c>
      <c r="F111" s="1">
        <v>11</v>
      </c>
      <c r="G111" s="1">
        <v>40</v>
      </c>
      <c r="H111" s="1">
        <v>16</v>
      </c>
      <c r="I111" s="1"/>
      <c r="J111" s="1">
        <v>101</v>
      </c>
      <c r="K111" s="1">
        <v>80</v>
      </c>
      <c r="L111" s="1">
        <v>4</v>
      </c>
      <c r="M111" s="1">
        <v>12</v>
      </c>
      <c r="N111" s="1">
        <v>30</v>
      </c>
      <c r="O111" s="1">
        <v>64</v>
      </c>
      <c r="P111" s="2">
        <f t="shared" si="132"/>
        <v>435</v>
      </c>
    </row>
    <row r="112" spans="1:16" x14ac:dyDescent="0.25">
      <c r="A112" s="2">
        <v>14</v>
      </c>
      <c r="B112" s="1"/>
      <c r="C112" s="1">
        <v>46</v>
      </c>
      <c r="D112" s="1">
        <v>2</v>
      </c>
      <c r="E112" s="1">
        <v>1</v>
      </c>
      <c r="F112" s="1">
        <v>7</v>
      </c>
      <c r="G112" s="1">
        <v>25</v>
      </c>
      <c r="H112" s="1">
        <v>10</v>
      </c>
      <c r="I112" s="1">
        <v>53</v>
      </c>
      <c r="J112" s="1"/>
      <c r="K112" s="1">
        <v>56</v>
      </c>
      <c r="L112" s="1">
        <v>3</v>
      </c>
      <c r="M112" s="1">
        <v>9</v>
      </c>
      <c r="N112" s="1">
        <v>22</v>
      </c>
      <c r="O112" s="1">
        <v>46</v>
      </c>
      <c r="P112" s="2">
        <f t="shared" si="132"/>
        <v>280</v>
      </c>
    </row>
    <row r="113" spans="1:16" x14ac:dyDescent="0.25">
      <c r="A113" s="2">
        <v>16</v>
      </c>
      <c r="B113" s="1"/>
      <c r="C113" s="1">
        <v>39</v>
      </c>
      <c r="D113" s="1">
        <v>1</v>
      </c>
      <c r="E113" s="1">
        <v>1</v>
      </c>
      <c r="F113" s="1">
        <v>6</v>
      </c>
      <c r="G113" s="1">
        <v>21</v>
      </c>
      <c r="H113" s="1">
        <v>9</v>
      </c>
      <c r="I113" s="1">
        <v>44</v>
      </c>
      <c r="J113" s="1">
        <v>61</v>
      </c>
      <c r="K113" s="1"/>
      <c r="L113" s="1">
        <v>18</v>
      </c>
      <c r="M113" s="1">
        <v>4</v>
      </c>
      <c r="N113" s="1">
        <v>11</v>
      </c>
      <c r="O113" s="1">
        <v>24</v>
      </c>
      <c r="P113" s="2">
        <f t="shared" si="132"/>
        <v>239</v>
      </c>
    </row>
    <row r="114" spans="1:16" x14ac:dyDescent="0.25">
      <c r="A114" s="2">
        <v>17</v>
      </c>
      <c r="B114" s="1"/>
      <c r="C114" s="1">
        <v>3</v>
      </c>
      <c r="D114" s="1"/>
      <c r="E114" s="1"/>
      <c r="F114" s="1"/>
      <c r="G114" s="1">
        <v>2</v>
      </c>
      <c r="H114" s="1">
        <v>1</v>
      </c>
      <c r="I114" s="1">
        <v>4</v>
      </c>
      <c r="J114" s="1">
        <v>5</v>
      </c>
      <c r="K114" s="1">
        <v>30</v>
      </c>
      <c r="L114" s="1"/>
      <c r="M114" s="1">
        <v>3</v>
      </c>
      <c r="N114" s="1">
        <v>8</v>
      </c>
      <c r="O114" s="1">
        <v>16</v>
      </c>
      <c r="P114" s="2">
        <f t="shared" si="132"/>
        <v>72</v>
      </c>
    </row>
    <row r="115" spans="1:16" x14ac:dyDescent="0.25">
      <c r="A115" s="2">
        <v>18</v>
      </c>
      <c r="B115" s="1"/>
      <c r="C115" s="1">
        <v>9</v>
      </c>
      <c r="D115" s="1"/>
      <c r="E115" s="1"/>
      <c r="F115" s="1">
        <v>1</v>
      </c>
      <c r="G115" s="1">
        <v>5</v>
      </c>
      <c r="H115" s="1">
        <v>2</v>
      </c>
      <c r="I115" s="1">
        <v>10</v>
      </c>
      <c r="J115" s="1">
        <v>13</v>
      </c>
      <c r="K115" s="1">
        <v>7</v>
      </c>
      <c r="L115" s="1">
        <v>2</v>
      </c>
      <c r="M115" s="1"/>
      <c r="N115" s="1">
        <v>485</v>
      </c>
      <c r="O115" s="1">
        <v>193</v>
      </c>
      <c r="P115" s="2">
        <f t="shared" si="132"/>
        <v>727</v>
      </c>
    </row>
    <row r="116" spans="1:16" x14ac:dyDescent="0.25">
      <c r="A116" s="2">
        <v>19</v>
      </c>
      <c r="B116" s="1"/>
      <c r="C116" s="1">
        <v>30</v>
      </c>
      <c r="D116" s="1">
        <v>1</v>
      </c>
      <c r="E116" s="1">
        <v>1</v>
      </c>
      <c r="F116" s="1">
        <v>4</v>
      </c>
      <c r="G116" s="1">
        <v>17</v>
      </c>
      <c r="H116" s="1">
        <v>7</v>
      </c>
      <c r="I116" s="1">
        <v>35</v>
      </c>
      <c r="J116" s="1">
        <v>49</v>
      </c>
      <c r="K116" s="1">
        <v>25</v>
      </c>
      <c r="L116" s="1">
        <v>10</v>
      </c>
      <c r="M116" s="1">
        <v>724</v>
      </c>
      <c r="N116" s="1"/>
      <c r="O116" s="1">
        <v>66</v>
      </c>
      <c r="P116" s="2">
        <f t="shared" si="132"/>
        <v>969</v>
      </c>
    </row>
    <row r="117" spans="1:16" x14ac:dyDescent="0.25">
      <c r="A117" s="2">
        <v>100</v>
      </c>
      <c r="B117" s="1"/>
      <c r="C117" s="1">
        <v>22</v>
      </c>
      <c r="D117" s="1">
        <v>1</v>
      </c>
      <c r="E117" s="1">
        <v>1</v>
      </c>
      <c r="F117" s="1">
        <v>3</v>
      </c>
      <c r="G117" s="1">
        <v>12</v>
      </c>
      <c r="H117" s="1">
        <v>5</v>
      </c>
      <c r="I117" s="1">
        <v>25</v>
      </c>
      <c r="J117" s="1">
        <v>35</v>
      </c>
      <c r="K117" s="1">
        <v>18</v>
      </c>
      <c r="L117" s="1">
        <v>7</v>
      </c>
      <c r="M117" s="1">
        <v>100</v>
      </c>
      <c r="N117" s="1">
        <v>158</v>
      </c>
      <c r="O117" s="1"/>
      <c r="P117" s="2">
        <f t="shared" si="132"/>
        <v>387</v>
      </c>
    </row>
    <row r="118" spans="1:16" x14ac:dyDescent="0.25">
      <c r="A118" s="2" t="s">
        <v>0</v>
      </c>
      <c r="B118" s="2">
        <f>SUM(B104:B117)</f>
        <v>3187</v>
      </c>
      <c r="C118" s="2">
        <f t="shared" ref="C118" si="133">SUM(C104:C117)</f>
        <v>3026</v>
      </c>
      <c r="D118" s="2">
        <f t="shared" ref="D118" si="134">SUM(D104:D117)</f>
        <v>21</v>
      </c>
      <c r="E118" s="2">
        <f t="shared" ref="E118" si="135">SUM(E104:E117)</f>
        <v>49</v>
      </c>
      <c r="F118" s="2">
        <f t="shared" ref="F118" si="136">SUM(F104:F117)</f>
        <v>110</v>
      </c>
      <c r="G118" s="2">
        <f t="shared" ref="G118" si="137">SUM(G104:G117)</f>
        <v>208</v>
      </c>
      <c r="H118" s="2">
        <f t="shared" ref="H118" si="138">SUM(H104:H117)</f>
        <v>79</v>
      </c>
      <c r="I118" s="2">
        <f t="shared" ref="I118" si="139">SUM(I104:I117)</f>
        <v>352</v>
      </c>
      <c r="J118" s="2">
        <f t="shared" ref="J118" si="140">SUM(J104:J117)</f>
        <v>487</v>
      </c>
      <c r="K118" s="2">
        <f t="shared" ref="K118" si="141">SUM(K104:K117)</f>
        <v>392</v>
      </c>
      <c r="L118" s="2">
        <f t="shared" ref="L118" si="142">SUM(L104:L117)</f>
        <v>53</v>
      </c>
      <c r="M118" s="2">
        <f t="shared" ref="M118" si="143">SUM(M104:M117)</f>
        <v>881</v>
      </c>
      <c r="N118" s="2">
        <f t="shared" ref="N118" si="144">SUM(N104:N117)</f>
        <v>781</v>
      </c>
      <c r="O118" s="2">
        <f t="shared" ref="O118" si="145">SUM(O104:O117)</f>
        <v>550</v>
      </c>
      <c r="P118" s="2">
        <f t="shared" ref="P118" si="146">SUM(P104:P117)</f>
        <v>10176</v>
      </c>
    </row>
    <row r="120" spans="1:16" x14ac:dyDescent="0.25">
      <c r="A120" s="3">
        <f>A103+5</f>
        <v>40</v>
      </c>
      <c r="B120" s="2">
        <v>2</v>
      </c>
      <c r="C120" s="2">
        <v>3</v>
      </c>
      <c r="D120" s="2">
        <v>5</v>
      </c>
      <c r="E120" s="2">
        <v>6</v>
      </c>
      <c r="F120" s="2">
        <v>7</v>
      </c>
      <c r="G120" s="2">
        <v>8</v>
      </c>
      <c r="H120" s="2">
        <v>10</v>
      </c>
      <c r="I120" s="2">
        <v>12</v>
      </c>
      <c r="J120" s="2">
        <v>14</v>
      </c>
      <c r="K120" s="2">
        <v>16</v>
      </c>
      <c r="L120" s="2">
        <v>17</v>
      </c>
      <c r="M120" s="2">
        <v>18</v>
      </c>
      <c r="N120" s="2">
        <v>19</v>
      </c>
      <c r="O120" s="2">
        <v>100</v>
      </c>
      <c r="P120" s="2" t="s">
        <v>0</v>
      </c>
    </row>
    <row r="121" spans="1:16" x14ac:dyDescent="0.25">
      <c r="A121" s="2">
        <v>2</v>
      </c>
      <c r="B121" s="1"/>
      <c r="C121" s="1">
        <v>2644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>
        <f>SUM(B121:O121)</f>
        <v>2644</v>
      </c>
    </row>
    <row r="122" spans="1:16" x14ac:dyDescent="0.25">
      <c r="A122" s="2">
        <v>3</v>
      </c>
      <c r="B122" s="1">
        <v>3187</v>
      </c>
      <c r="C122" s="1"/>
      <c r="D122" s="1">
        <v>9</v>
      </c>
      <c r="E122" s="1">
        <v>23</v>
      </c>
      <c r="F122" s="1">
        <v>40</v>
      </c>
      <c r="G122" s="1">
        <v>64</v>
      </c>
      <c r="H122" s="1">
        <v>16</v>
      </c>
      <c r="I122" s="1">
        <v>93</v>
      </c>
      <c r="J122" s="1">
        <v>113</v>
      </c>
      <c r="K122" s="1">
        <v>89</v>
      </c>
      <c r="L122" s="1">
        <v>4</v>
      </c>
      <c r="M122" s="1">
        <v>14</v>
      </c>
      <c r="N122" s="1">
        <v>34</v>
      </c>
      <c r="O122" s="1">
        <v>72</v>
      </c>
      <c r="P122" s="2">
        <f t="shared" ref="P122:P134" si="147">SUM(B122:O122)</f>
        <v>3758</v>
      </c>
    </row>
    <row r="123" spans="1:16" x14ac:dyDescent="0.25">
      <c r="A123" s="2">
        <v>5</v>
      </c>
      <c r="B123" s="1"/>
      <c r="C123" s="1">
        <v>11</v>
      </c>
      <c r="D123" s="1"/>
      <c r="E123" s="1"/>
      <c r="F123" s="1">
        <v>1</v>
      </c>
      <c r="G123" s="1">
        <v>2</v>
      </c>
      <c r="H123" s="1"/>
      <c r="I123" s="1">
        <v>3</v>
      </c>
      <c r="J123" s="1">
        <v>4</v>
      </c>
      <c r="K123" s="1">
        <v>3</v>
      </c>
      <c r="L123" s="1">
        <v>1</v>
      </c>
      <c r="M123" s="1">
        <v>1</v>
      </c>
      <c r="N123" s="1">
        <v>1</v>
      </c>
      <c r="O123" s="1">
        <v>2</v>
      </c>
      <c r="P123" s="2">
        <f t="shared" si="147"/>
        <v>29</v>
      </c>
    </row>
    <row r="124" spans="1:16" x14ac:dyDescent="0.25">
      <c r="A124" s="2">
        <v>6</v>
      </c>
      <c r="B124" s="1"/>
      <c r="C124" s="1">
        <v>30</v>
      </c>
      <c r="D124" s="1"/>
      <c r="E124" s="1"/>
      <c r="F124" s="1">
        <v>26</v>
      </c>
      <c r="G124" s="1">
        <v>3</v>
      </c>
      <c r="H124" s="1"/>
      <c r="I124" s="1">
        <v>3</v>
      </c>
      <c r="J124" s="1">
        <v>5</v>
      </c>
      <c r="K124" s="1">
        <v>3</v>
      </c>
      <c r="L124" s="1">
        <v>1</v>
      </c>
      <c r="M124" s="1">
        <v>1</v>
      </c>
      <c r="N124" s="1">
        <v>1</v>
      </c>
      <c r="O124" s="1">
        <v>3</v>
      </c>
      <c r="P124" s="2">
        <f t="shared" si="147"/>
        <v>76</v>
      </c>
    </row>
    <row r="125" spans="1:16" x14ac:dyDescent="0.25">
      <c r="A125" s="2">
        <v>7</v>
      </c>
      <c r="B125" s="1"/>
      <c r="C125" s="1">
        <v>38</v>
      </c>
      <c r="D125" s="1">
        <v>1</v>
      </c>
      <c r="E125" s="1">
        <v>20</v>
      </c>
      <c r="F125" s="1"/>
      <c r="G125" s="1">
        <v>10</v>
      </c>
      <c r="H125" s="1">
        <v>2</v>
      </c>
      <c r="I125" s="1">
        <v>14</v>
      </c>
      <c r="J125" s="1">
        <v>16</v>
      </c>
      <c r="K125" s="1">
        <v>13</v>
      </c>
      <c r="L125" s="1">
        <v>1</v>
      </c>
      <c r="M125" s="1">
        <v>2</v>
      </c>
      <c r="N125" s="1">
        <v>4</v>
      </c>
      <c r="O125" s="1">
        <v>10</v>
      </c>
      <c r="P125" s="2">
        <f t="shared" si="147"/>
        <v>131</v>
      </c>
    </row>
    <row r="126" spans="1:16" x14ac:dyDescent="0.25">
      <c r="A126" s="2">
        <v>8</v>
      </c>
      <c r="B126" s="1"/>
      <c r="C126" s="1">
        <v>69</v>
      </c>
      <c r="D126" s="1">
        <v>2</v>
      </c>
      <c r="E126" s="1">
        <v>2</v>
      </c>
      <c r="F126" s="1">
        <v>11</v>
      </c>
      <c r="G126" s="1"/>
      <c r="H126" s="1">
        <v>9</v>
      </c>
      <c r="I126" s="1">
        <v>54</v>
      </c>
      <c r="J126" s="1">
        <v>65</v>
      </c>
      <c r="K126" s="1">
        <v>51</v>
      </c>
      <c r="L126" s="1">
        <v>3</v>
      </c>
      <c r="M126" s="1">
        <v>8</v>
      </c>
      <c r="N126" s="1">
        <v>20</v>
      </c>
      <c r="O126" s="1">
        <v>41</v>
      </c>
      <c r="P126" s="2">
        <f t="shared" si="147"/>
        <v>335</v>
      </c>
    </row>
    <row r="127" spans="1:16" x14ac:dyDescent="0.25">
      <c r="A127" s="2">
        <v>10</v>
      </c>
      <c r="B127" s="1"/>
      <c r="C127" s="1">
        <v>12</v>
      </c>
      <c r="D127" s="1"/>
      <c r="E127" s="1"/>
      <c r="F127" s="1">
        <v>2</v>
      </c>
      <c r="G127" s="1">
        <v>7</v>
      </c>
      <c r="H127" s="1"/>
      <c r="I127" s="1">
        <v>16</v>
      </c>
      <c r="J127" s="1">
        <v>19</v>
      </c>
      <c r="K127" s="1">
        <v>16</v>
      </c>
      <c r="L127" s="1">
        <v>1</v>
      </c>
      <c r="M127" s="1">
        <v>3</v>
      </c>
      <c r="N127" s="1">
        <v>6</v>
      </c>
      <c r="O127" s="1">
        <v>13</v>
      </c>
      <c r="P127" s="2">
        <f t="shared" si="147"/>
        <v>95</v>
      </c>
    </row>
    <row r="128" spans="1:16" x14ac:dyDescent="0.25">
      <c r="A128" s="2">
        <v>12</v>
      </c>
      <c r="B128" s="1"/>
      <c r="C128" s="1">
        <v>73</v>
      </c>
      <c r="D128" s="1">
        <v>2</v>
      </c>
      <c r="E128" s="1">
        <v>2</v>
      </c>
      <c r="F128" s="1">
        <v>11</v>
      </c>
      <c r="G128" s="1">
        <v>40</v>
      </c>
      <c r="H128" s="1">
        <v>16</v>
      </c>
      <c r="I128" s="1"/>
      <c r="J128" s="1">
        <v>102</v>
      </c>
      <c r="K128" s="1">
        <v>79</v>
      </c>
      <c r="L128" s="1">
        <v>4</v>
      </c>
      <c r="M128" s="1">
        <v>13</v>
      </c>
      <c r="N128" s="1">
        <v>31</v>
      </c>
      <c r="O128" s="1">
        <v>64</v>
      </c>
      <c r="P128" s="2">
        <f t="shared" si="147"/>
        <v>437</v>
      </c>
    </row>
    <row r="129" spans="1:16" x14ac:dyDescent="0.25">
      <c r="A129" s="2">
        <v>14</v>
      </c>
      <c r="B129" s="1"/>
      <c r="C129" s="1">
        <v>46</v>
      </c>
      <c r="D129" s="1">
        <v>1</v>
      </c>
      <c r="E129" s="1">
        <v>1</v>
      </c>
      <c r="F129" s="1">
        <v>6</v>
      </c>
      <c r="G129" s="1">
        <v>25</v>
      </c>
      <c r="H129" s="1">
        <v>10</v>
      </c>
      <c r="I129" s="1">
        <v>53</v>
      </c>
      <c r="J129" s="1"/>
      <c r="K129" s="1">
        <v>56</v>
      </c>
      <c r="L129" s="1">
        <v>3</v>
      </c>
      <c r="M129" s="1">
        <v>9</v>
      </c>
      <c r="N129" s="1">
        <v>22</v>
      </c>
      <c r="O129" s="1">
        <v>45</v>
      </c>
      <c r="P129" s="2">
        <f t="shared" si="147"/>
        <v>277</v>
      </c>
    </row>
    <row r="130" spans="1:16" x14ac:dyDescent="0.25">
      <c r="A130" s="2">
        <v>16</v>
      </c>
      <c r="B130" s="1"/>
      <c r="C130" s="1">
        <v>39</v>
      </c>
      <c r="D130" s="1">
        <v>1</v>
      </c>
      <c r="E130" s="1">
        <v>1</v>
      </c>
      <c r="F130" s="1">
        <v>5</v>
      </c>
      <c r="G130" s="1">
        <v>22</v>
      </c>
      <c r="H130" s="1">
        <v>9</v>
      </c>
      <c r="I130" s="1">
        <v>44</v>
      </c>
      <c r="J130" s="1">
        <v>61</v>
      </c>
      <c r="K130" s="1"/>
      <c r="L130" s="1">
        <v>18</v>
      </c>
      <c r="M130" s="1">
        <v>4</v>
      </c>
      <c r="N130" s="1">
        <v>11</v>
      </c>
      <c r="O130" s="1">
        <v>25</v>
      </c>
      <c r="P130" s="2">
        <f t="shared" si="147"/>
        <v>240</v>
      </c>
    </row>
    <row r="131" spans="1:16" x14ac:dyDescent="0.25">
      <c r="A131" s="2">
        <v>17</v>
      </c>
      <c r="B131" s="1"/>
      <c r="C131" s="1">
        <v>4</v>
      </c>
      <c r="D131" s="1"/>
      <c r="E131" s="1"/>
      <c r="F131" s="1">
        <v>1</v>
      </c>
      <c r="G131" s="1">
        <v>2</v>
      </c>
      <c r="H131" s="1"/>
      <c r="I131" s="1">
        <v>4</v>
      </c>
      <c r="J131" s="1">
        <v>5</v>
      </c>
      <c r="K131" s="1">
        <v>30</v>
      </c>
      <c r="L131" s="1"/>
      <c r="M131" s="1">
        <v>3</v>
      </c>
      <c r="N131" s="1">
        <v>8</v>
      </c>
      <c r="O131" s="1">
        <v>16</v>
      </c>
      <c r="P131" s="2">
        <f t="shared" si="147"/>
        <v>73</v>
      </c>
    </row>
    <row r="132" spans="1:16" x14ac:dyDescent="0.25">
      <c r="A132" s="2">
        <v>18</v>
      </c>
      <c r="B132" s="1"/>
      <c r="C132" s="1">
        <v>9</v>
      </c>
      <c r="D132" s="1"/>
      <c r="E132" s="1"/>
      <c r="F132" s="1">
        <v>1</v>
      </c>
      <c r="G132" s="1">
        <v>5</v>
      </c>
      <c r="H132" s="1">
        <v>2</v>
      </c>
      <c r="I132" s="1">
        <v>10</v>
      </c>
      <c r="J132" s="1">
        <v>14</v>
      </c>
      <c r="K132" s="1">
        <v>6</v>
      </c>
      <c r="L132" s="1">
        <v>3</v>
      </c>
      <c r="M132" s="1"/>
      <c r="N132" s="1">
        <v>485</v>
      </c>
      <c r="O132" s="1">
        <v>193</v>
      </c>
      <c r="P132" s="2">
        <f t="shared" si="147"/>
        <v>728</v>
      </c>
    </row>
    <row r="133" spans="1:16" x14ac:dyDescent="0.25">
      <c r="A133" s="2">
        <v>19</v>
      </c>
      <c r="B133" s="1"/>
      <c r="C133" s="1">
        <v>30</v>
      </c>
      <c r="D133" s="1">
        <v>1</v>
      </c>
      <c r="E133" s="1">
        <v>1</v>
      </c>
      <c r="F133" s="1">
        <v>4</v>
      </c>
      <c r="G133" s="1">
        <v>17</v>
      </c>
      <c r="H133" s="1">
        <v>7</v>
      </c>
      <c r="I133" s="1">
        <v>35</v>
      </c>
      <c r="J133" s="1">
        <v>48</v>
      </c>
      <c r="K133" s="1">
        <v>25</v>
      </c>
      <c r="L133" s="1">
        <v>10</v>
      </c>
      <c r="M133" s="1">
        <v>725</v>
      </c>
      <c r="N133" s="1"/>
      <c r="O133" s="1">
        <v>66</v>
      </c>
      <c r="P133" s="2">
        <f t="shared" si="147"/>
        <v>969</v>
      </c>
    </row>
    <row r="134" spans="1:16" x14ac:dyDescent="0.25">
      <c r="A134" s="2">
        <v>100</v>
      </c>
      <c r="B134" s="1"/>
      <c r="C134" s="1">
        <v>22</v>
      </c>
      <c r="D134" s="1"/>
      <c r="E134" s="1">
        <v>1</v>
      </c>
      <c r="F134" s="1">
        <v>3</v>
      </c>
      <c r="G134" s="1">
        <v>13</v>
      </c>
      <c r="H134" s="1">
        <v>5</v>
      </c>
      <c r="I134" s="1">
        <v>26</v>
      </c>
      <c r="J134" s="1">
        <v>35</v>
      </c>
      <c r="K134" s="1">
        <v>18</v>
      </c>
      <c r="L134" s="1">
        <v>7</v>
      </c>
      <c r="M134" s="1">
        <v>100</v>
      </c>
      <c r="N134" s="1">
        <v>158</v>
      </c>
      <c r="O134" s="1"/>
      <c r="P134" s="2">
        <f t="shared" si="147"/>
        <v>388</v>
      </c>
    </row>
    <row r="135" spans="1:16" x14ac:dyDescent="0.25">
      <c r="A135" s="2" t="s">
        <v>0</v>
      </c>
      <c r="B135" s="2">
        <f>SUM(B121:B134)</f>
        <v>3187</v>
      </c>
      <c r="C135" s="2">
        <f t="shared" ref="C135" si="148">SUM(C121:C134)</f>
        <v>3027</v>
      </c>
      <c r="D135" s="2">
        <f t="shared" ref="D135" si="149">SUM(D121:D134)</f>
        <v>17</v>
      </c>
      <c r="E135" s="2">
        <f t="shared" ref="E135" si="150">SUM(E121:E134)</f>
        <v>51</v>
      </c>
      <c r="F135" s="2">
        <f t="shared" ref="F135" si="151">SUM(F121:F134)</f>
        <v>111</v>
      </c>
      <c r="G135" s="2">
        <f t="shared" ref="G135" si="152">SUM(G121:G134)</f>
        <v>210</v>
      </c>
      <c r="H135" s="2">
        <f t="shared" ref="H135" si="153">SUM(H121:H134)</f>
        <v>76</v>
      </c>
      <c r="I135" s="2">
        <f t="shared" ref="I135" si="154">SUM(I121:I134)</f>
        <v>355</v>
      </c>
      <c r="J135" s="2">
        <f t="shared" ref="J135" si="155">SUM(J121:J134)</f>
        <v>487</v>
      </c>
      <c r="K135" s="2">
        <f t="shared" ref="K135" si="156">SUM(K121:K134)</f>
        <v>389</v>
      </c>
      <c r="L135" s="2">
        <f t="shared" ref="L135" si="157">SUM(L121:L134)</f>
        <v>56</v>
      </c>
      <c r="M135" s="2">
        <f t="shared" ref="M135" si="158">SUM(M121:M134)</f>
        <v>883</v>
      </c>
      <c r="N135" s="2">
        <f t="shared" ref="N135" si="159">SUM(N121:N134)</f>
        <v>781</v>
      </c>
      <c r="O135" s="2">
        <f t="shared" ref="O135" si="160">SUM(O121:O134)</f>
        <v>550</v>
      </c>
      <c r="P135" s="2">
        <f t="shared" ref="P135" si="161">SUM(P121:P134)</f>
        <v>10180</v>
      </c>
    </row>
    <row r="137" spans="1:16" x14ac:dyDescent="0.25">
      <c r="A137" s="3">
        <f>A120+5</f>
        <v>45</v>
      </c>
      <c r="B137" s="2">
        <v>2</v>
      </c>
      <c r="C137" s="2">
        <v>3</v>
      </c>
      <c r="D137" s="2">
        <v>5</v>
      </c>
      <c r="E137" s="2">
        <v>6</v>
      </c>
      <c r="F137" s="2">
        <v>7</v>
      </c>
      <c r="G137" s="2">
        <v>8</v>
      </c>
      <c r="H137" s="2">
        <v>10</v>
      </c>
      <c r="I137" s="2">
        <v>12</v>
      </c>
      <c r="J137" s="2">
        <v>14</v>
      </c>
      <c r="K137" s="2">
        <v>16</v>
      </c>
      <c r="L137" s="2">
        <v>17</v>
      </c>
      <c r="M137" s="2">
        <v>18</v>
      </c>
      <c r="N137" s="2">
        <v>19</v>
      </c>
      <c r="O137" s="2">
        <v>100</v>
      </c>
      <c r="P137" s="2" t="s">
        <v>0</v>
      </c>
    </row>
    <row r="138" spans="1:16" x14ac:dyDescent="0.25">
      <c r="A138" s="2">
        <v>2</v>
      </c>
      <c r="B138" s="1"/>
      <c r="C138" s="1">
        <v>2644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>
        <f>SUM(B138:O138)</f>
        <v>2644</v>
      </c>
    </row>
    <row r="139" spans="1:16" x14ac:dyDescent="0.25">
      <c r="A139" s="2">
        <v>3</v>
      </c>
      <c r="B139" s="1">
        <v>3187</v>
      </c>
      <c r="C139" s="1"/>
      <c r="D139" s="1">
        <v>9</v>
      </c>
      <c r="E139" s="1">
        <v>23</v>
      </c>
      <c r="F139" s="1">
        <v>40</v>
      </c>
      <c r="G139" s="1">
        <v>65</v>
      </c>
      <c r="H139" s="1">
        <v>16</v>
      </c>
      <c r="I139" s="1">
        <v>94</v>
      </c>
      <c r="J139" s="1">
        <v>112</v>
      </c>
      <c r="K139" s="1">
        <v>88</v>
      </c>
      <c r="L139" s="1">
        <v>4</v>
      </c>
      <c r="M139" s="1">
        <v>14</v>
      </c>
      <c r="N139" s="1">
        <v>35</v>
      </c>
      <c r="O139" s="1">
        <v>72</v>
      </c>
      <c r="P139" s="2">
        <f t="shared" ref="P139:P151" si="162">SUM(B139:O139)</f>
        <v>3759</v>
      </c>
    </row>
    <row r="140" spans="1:16" x14ac:dyDescent="0.25">
      <c r="A140" s="2">
        <v>5</v>
      </c>
      <c r="B140" s="1"/>
      <c r="C140" s="1">
        <v>11</v>
      </c>
      <c r="D140" s="1"/>
      <c r="E140" s="1">
        <v>1</v>
      </c>
      <c r="F140" s="1">
        <v>1</v>
      </c>
      <c r="G140" s="1">
        <v>2</v>
      </c>
      <c r="H140" s="1">
        <v>1</v>
      </c>
      <c r="I140" s="1">
        <v>3</v>
      </c>
      <c r="J140" s="1">
        <v>3</v>
      </c>
      <c r="K140" s="1">
        <v>3</v>
      </c>
      <c r="L140" s="1"/>
      <c r="M140" s="1">
        <v>1</v>
      </c>
      <c r="N140" s="1">
        <v>1</v>
      </c>
      <c r="O140" s="1">
        <v>2</v>
      </c>
      <c r="P140" s="2">
        <f t="shared" si="162"/>
        <v>29</v>
      </c>
    </row>
    <row r="141" spans="1:16" x14ac:dyDescent="0.25">
      <c r="A141" s="2">
        <v>6</v>
      </c>
      <c r="B141" s="1"/>
      <c r="C141" s="1">
        <v>29</v>
      </c>
      <c r="D141" s="1"/>
      <c r="E141" s="1"/>
      <c r="F141" s="1">
        <v>26</v>
      </c>
      <c r="G141" s="1">
        <v>3</v>
      </c>
      <c r="H141" s="1"/>
      <c r="I141" s="1">
        <v>3</v>
      </c>
      <c r="J141" s="1">
        <v>4</v>
      </c>
      <c r="K141" s="1">
        <v>4</v>
      </c>
      <c r="L141" s="1"/>
      <c r="M141" s="1">
        <v>1</v>
      </c>
      <c r="N141" s="1">
        <v>2</v>
      </c>
      <c r="O141" s="1">
        <v>3</v>
      </c>
      <c r="P141" s="2">
        <f t="shared" si="162"/>
        <v>75</v>
      </c>
    </row>
    <row r="142" spans="1:16" x14ac:dyDescent="0.25">
      <c r="A142" s="2">
        <v>7</v>
      </c>
      <c r="B142" s="1"/>
      <c r="C142" s="1">
        <v>39</v>
      </c>
      <c r="D142" s="1"/>
      <c r="E142" s="1">
        <v>20</v>
      </c>
      <c r="F142" s="1"/>
      <c r="G142" s="1">
        <v>10</v>
      </c>
      <c r="H142" s="1">
        <v>2</v>
      </c>
      <c r="I142" s="1">
        <v>13</v>
      </c>
      <c r="J142" s="1">
        <v>17</v>
      </c>
      <c r="K142" s="1">
        <v>13</v>
      </c>
      <c r="L142" s="1">
        <v>1</v>
      </c>
      <c r="M142" s="1">
        <v>2</v>
      </c>
      <c r="N142" s="1">
        <v>5</v>
      </c>
      <c r="O142" s="1">
        <v>11</v>
      </c>
      <c r="P142" s="2">
        <f t="shared" si="162"/>
        <v>133</v>
      </c>
    </row>
    <row r="143" spans="1:16" x14ac:dyDescent="0.25">
      <c r="A143" s="2">
        <v>8</v>
      </c>
      <c r="B143" s="1"/>
      <c r="C143" s="1">
        <v>68</v>
      </c>
      <c r="D143" s="1">
        <v>2</v>
      </c>
      <c r="E143" s="1">
        <v>1</v>
      </c>
      <c r="F143" s="1">
        <v>11</v>
      </c>
      <c r="G143" s="1"/>
      <c r="H143" s="1">
        <v>9</v>
      </c>
      <c r="I143" s="1">
        <v>54</v>
      </c>
      <c r="J143" s="1">
        <v>66</v>
      </c>
      <c r="K143" s="1">
        <v>51</v>
      </c>
      <c r="L143" s="1">
        <v>3</v>
      </c>
      <c r="M143" s="1">
        <v>9</v>
      </c>
      <c r="N143" s="1">
        <v>20</v>
      </c>
      <c r="O143" s="1">
        <v>42</v>
      </c>
      <c r="P143" s="2">
        <f t="shared" si="162"/>
        <v>336</v>
      </c>
    </row>
    <row r="144" spans="1:16" x14ac:dyDescent="0.25">
      <c r="A144" s="2">
        <v>10</v>
      </c>
      <c r="B144" s="1"/>
      <c r="C144" s="1">
        <v>13</v>
      </c>
      <c r="D144" s="1"/>
      <c r="E144" s="1"/>
      <c r="F144" s="1">
        <v>2</v>
      </c>
      <c r="G144" s="1">
        <v>7</v>
      </c>
      <c r="H144" s="1"/>
      <c r="I144" s="1">
        <v>16</v>
      </c>
      <c r="J144" s="1">
        <v>20</v>
      </c>
      <c r="K144" s="1">
        <v>16</v>
      </c>
      <c r="L144" s="1">
        <v>1</v>
      </c>
      <c r="M144" s="1">
        <v>2</v>
      </c>
      <c r="N144" s="1">
        <v>6</v>
      </c>
      <c r="O144" s="1">
        <v>12</v>
      </c>
      <c r="P144" s="2">
        <f t="shared" si="162"/>
        <v>95</v>
      </c>
    </row>
    <row r="145" spans="1:16" x14ac:dyDescent="0.25">
      <c r="A145" s="2">
        <v>12</v>
      </c>
      <c r="B145" s="1"/>
      <c r="C145" s="1">
        <v>73</v>
      </c>
      <c r="D145" s="1">
        <v>2</v>
      </c>
      <c r="E145" s="1">
        <v>2</v>
      </c>
      <c r="F145" s="1">
        <v>11</v>
      </c>
      <c r="G145" s="1">
        <v>40</v>
      </c>
      <c r="H145" s="1">
        <v>15</v>
      </c>
      <c r="I145" s="1"/>
      <c r="J145" s="1">
        <v>101</v>
      </c>
      <c r="K145" s="1">
        <v>80</v>
      </c>
      <c r="L145" s="1">
        <v>4</v>
      </c>
      <c r="M145" s="1">
        <v>13</v>
      </c>
      <c r="N145" s="1">
        <v>31</v>
      </c>
      <c r="O145" s="1">
        <v>64</v>
      </c>
      <c r="P145" s="2">
        <f t="shared" si="162"/>
        <v>436</v>
      </c>
    </row>
    <row r="146" spans="1:16" x14ac:dyDescent="0.25">
      <c r="A146" s="2">
        <v>14</v>
      </c>
      <c r="B146" s="1"/>
      <c r="C146" s="1">
        <v>46</v>
      </c>
      <c r="D146" s="1">
        <v>1</v>
      </c>
      <c r="E146" s="1">
        <v>1</v>
      </c>
      <c r="F146" s="1">
        <v>7</v>
      </c>
      <c r="G146" s="1">
        <v>26</v>
      </c>
      <c r="H146" s="1">
        <v>9</v>
      </c>
      <c r="I146" s="1">
        <v>53</v>
      </c>
      <c r="J146" s="1"/>
      <c r="K146" s="1">
        <v>56</v>
      </c>
      <c r="L146" s="1">
        <v>3</v>
      </c>
      <c r="M146" s="1">
        <v>9</v>
      </c>
      <c r="N146" s="1">
        <v>22</v>
      </c>
      <c r="O146" s="1">
        <v>45</v>
      </c>
      <c r="P146" s="2">
        <f t="shared" si="162"/>
        <v>278</v>
      </c>
    </row>
    <row r="147" spans="1:16" x14ac:dyDescent="0.25">
      <c r="A147" s="2">
        <v>16</v>
      </c>
      <c r="B147" s="1"/>
      <c r="C147" s="1">
        <v>39</v>
      </c>
      <c r="D147" s="1">
        <v>1</v>
      </c>
      <c r="E147" s="1">
        <v>1</v>
      </c>
      <c r="F147" s="1">
        <v>5</v>
      </c>
      <c r="G147" s="1">
        <v>21</v>
      </c>
      <c r="H147" s="1">
        <v>9</v>
      </c>
      <c r="I147" s="1">
        <v>44</v>
      </c>
      <c r="J147" s="1">
        <v>61</v>
      </c>
      <c r="K147" s="1"/>
      <c r="L147" s="1">
        <v>18</v>
      </c>
      <c r="M147" s="1">
        <v>4</v>
      </c>
      <c r="N147" s="1">
        <v>11</v>
      </c>
      <c r="O147" s="1">
        <v>25</v>
      </c>
      <c r="P147" s="2">
        <f t="shared" si="162"/>
        <v>239</v>
      </c>
    </row>
    <row r="148" spans="1:16" x14ac:dyDescent="0.25">
      <c r="A148" s="2">
        <v>17</v>
      </c>
      <c r="B148" s="1"/>
      <c r="C148" s="1">
        <v>4</v>
      </c>
      <c r="D148" s="1"/>
      <c r="E148" s="1"/>
      <c r="F148" s="1"/>
      <c r="G148" s="1">
        <v>2</v>
      </c>
      <c r="H148" s="1"/>
      <c r="I148" s="1">
        <v>4</v>
      </c>
      <c r="J148" s="1">
        <v>5</v>
      </c>
      <c r="K148" s="1">
        <v>30</v>
      </c>
      <c r="L148" s="1"/>
      <c r="M148" s="1">
        <v>3</v>
      </c>
      <c r="N148" s="1">
        <v>8</v>
      </c>
      <c r="O148" s="1">
        <v>17</v>
      </c>
      <c r="P148" s="2">
        <f t="shared" si="162"/>
        <v>73</v>
      </c>
    </row>
    <row r="149" spans="1:16" x14ac:dyDescent="0.25">
      <c r="A149" s="2">
        <v>18</v>
      </c>
      <c r="B149" s="1"/>
      <c r="C149" s="1">
        <v>8</v>
      </c>
      <c r="D149" s="1">
        <v>1</v>
      </c>
      <c r="E149" s="1">
        <v>1</v>
      </c>
      <c r="F149" s="1">
        <v>1</v>
      </c>
      <c r="G149" s="1">
        <v>5</v>
      </c>
      <c r="H149" s="1">
        <v>2</v>
      </c>
      <c r="I149" s="1">
        <v>10</v>
      </c>
      <c r="J149" s="1">
        <v>13</v>
      </c>
      <c r="K149" s="1">
        <v>6</v>
      </c>
      <c r="L149" s="1">
        <v>3</v>
      </c>
      <c r="M149" s="1"/>
      <c r="N149" s="1">
        <v>485</v>
      </c>
      <c r="O149" s="1">
        <v>193</v>
      </c>
      <c r="P149" s="2">
        <f t="shared" si="162"/>
        <v>728</v>
      </c>
    </row>
    <row r="150" spans="1:16" x14ac:dyDescent="0.25">
      <c r="A150" s="2">
        <v>19</v>
      </c>
      <c r="B150" s="1"/>
      <c r="C150" s="1">
        <v>30</v>
      </c>
      <c r="D150" s="1"/>
      <c r="E150" s="1">
        <v>1</v>
      </c>
      <c r="F150" s="1">
        <v>5</v>
      </c>
      <c r="G150" s="1">
        <v>17</v>
      </c>
      <c r="H150" s="1">
        <v>7</v>
      </c>
      <c r="I150" s="1">
        <v>36</v>
      </c>
      <c r="J150" s="1">
        <v>48</v>
      </c>
      <c r="K150" s="1">
        <v>25</v>
      </c>
      <c r="L150" s="1">
        <v>10</v>
      </c>
      <c r="M150" s="1">
        <v>725</v>
      </c>
      <c r="N150" s="1"/>
      <c r="O150" s="1">
        <v>66</v>
      </c>
      <c r="P150" s="2">
        <f t="shared" si="162"/>
        <v>970</v>
      </c>
    </row>
    <row r="151" spans="1:16" x14ac:dyDescent="0.25">
      <c r="A151" s="2">
        <v>100</v>
      </c>
      <c r="B151" s="1"/>
      <c r="C151" s="1">
        <v>23</v>
      </c>
      <c r="D151" s="1">
        <v>1</v>
      </c>
      <c r="E151" s="1">
        <v>1</v>
      </c>
      <c r="F151" s="1">
        <v>3</v>
      </c>
      <c r="G151" s="1">
        <v>12</v>
      </c>
      <c r="H151" s="1">
        <v>4</v>
      </c>
      <c r="I151" s="1">
        <v>25</v>
      </c>
      <c r="J151" s="1">
        <v>35</v>
      </c>
      <c r="K151" s="1">
        <v>17</v>
      </c>
      <c r="L151" s="1">
        <v>7</v>
      </c>
      <c r="M151" s="1">
        <v>100</v>
      </c>
      <c r="N151" s="1">
        <v>157</v>
      </c>
      <c r="O151" s="1"/>
      <c r="P151" s="2">
        <f t="shared" si="162"/>
        <v>385</v>
      </c>
    </row>
    <row r="152" spans="1:16" x14ac:dyDescent="0.25">
      <c r="A152" s="2" t="s">
        <v>0</v>
      </c>
      <c r="B152" s="2">
        <f>SUM(B138:B151)</f>
        <v>3187</v>
      </c>
      <c r="C152" s="2">
        <f t="shared" ref="C152" si="163">SUM(C138:C151)</f>
        <v>3027</v>
      </c>
      <c r="D152" s="2">
        <f t="shared" ref="D152" si="164">SUM(D138:D151)</f>
        <v>17</v>
      </c>
      <c r="E152" s="2">
        <f t="shared" ref="E152" si="165">SUM(E138:E151)</f>
        <v>52</v>
      </c>
      <c r="F152" s="2">
        <f t="shared" ref="F152" si="166">SUM(F138:F151)</f>
        <v>112</v>
      </c>
      <c r="G152" s="2">
        <f t="shared" ref="G152" si="167">SUM(G138:G151)</f>
        <v>210</v>
      </c>
      <c r="H152" s="2">
        <f t="shared" ref="H152" si="168">SUM(H138:H151)</f>
        <v>74</v>
      </c>
      <c r="I152" s="2">
        <f t="shared" ref="I152" si="169">SUM(I138:I151)</f>
        <v>355</v>
      </c>
      <c r="J152" s="2">
        <f t="shared" ref="J152" si="170">SUM(J138:J151)</f>
        <v>485</v>
      </c>
      <c r="K152" s="2">
        <f t="shared" ref="K152" si="171">SUM(K138:K151)</f>
        <v>389</v>
      </c>
      <c r="L152" s="2">
        <f t="shared" ref="L152" si="172">SUM(L138:L151)</f>
        <v>54</v>
      </c>
      <c r="M152" s="2">
        <f t="shared" ref="M152" si="173">SUM(M138:M151)</f>
        <v>883</v>
      </c>
      <c r="N152" s="2">
        <f t="shared" ref="N152" si="174">SUM(N138:N151)</f>
        <v>783</v>
      </c>
      <c r="O152" s="2">
        <f t="shared" ref="O152" si="175">SUM(O138:O151)</f>
        <v>552</v>
      </c>
      <c r="P152" s="2">
        <f t="shared" ref="P152" si="176">SUM(P138:P151)</f>
        <v>10180</v>
      </c>
    </row>
    <row r="154" spans="1:16" x14ac:dyDescent="0.25">
      <c r="A154" s="3">
        <f>A137+5</f>
        <v>50</v>
      </c>
      <c r="B154" s="2">
        <v>2</v>
      </c>
      <c r="C154" s="2">
        <v>3</v>
      </c>
      <c r="D154" s="2">
        <v>5</v>
      </c>
      <c r="E154" s="2">
        <v>6</v>
      </c>
      <c r="F154" s="2">
        <v>7</v>
      </c>
      <c r="G154" s="2">
        <v>8</v>
      </c>
      <c r="H154" s="2">
        <v>10</v>
      </c>
      <c r="I154" s="2">
        <v>12</v>
      </c>
      <c r="J154" s="2">
        <v>14</v>
      </c>
      <c r="K154" s="2">
        <v>16</v>
      </c>
      <c r="L154" s="2">
        <v>17</v>
      </c>
      <c r="M154" s="2">
        <v>18</v>
      </c>
      <c r="N154" s="2">
        <v>19</v>
      </c>
      <c r="O154" s="2">
        <v>100</v>
      </c>
      <c r="P154" s="2" t="s">
        <v>0</v>
      </c>
    </row>
    <row r="155" spans="1:16" x14ac:dyDescent="0.25">
      <c r="A155" s="2">
        <v>2</v>
      </c>
      <c r="B155" s="1"/>
      <c r="C155" s="1">
        <v>2644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2">
        <f>SUM(B155:O155)</f>
        <v>2644</v>
      </c>
    </row>
    <row r="156" spans="1:16" x14ac:dyDescent="0.25">
      <c r="A156" s="2">
        <v>3</v>
      </c>
      <c r="B156" s="1">
        <v>3187</v>
      </c>
      <c r="C156" s="1"/>
      <c r="D156" s="1">
        <v>10</v>
      </c>
      <c r="E156" s="1">
        <v>23</v>
      </c>
      <c r="F156" s="1">
        <v>40</v>
      </c>
      <c r="G156" s="1">
        <v>65</v>
      </c>
      <c r="H156" s="1">
        <v>15</v>
      </c>
      <c r="I156" s="1">
        <v>93</v>
      </c>
      <c r="J156" s="1">
        <v>113</v>
      </c>
      <c r="K156" s="1">
        <v>89</v>
      </c>
      <c r="L156" s="1">
        <v>5</v>
      </c>
      <c r="M156" s="1">
        <v>14</v>
      </c>
      <c r="N156" s="1">
        <v>34</v>
      </c>
      <c r="O156" s="1">
        <v>71</v>
      </c>
      <c r="P156" s="2">
        <f t="shared" ref="P156:P168" si="177">SUM(B156:O156)</f>
        <v>3759</v>
      </c>
    </row>
    <row r="157" spans="1:16" x14ac:dyDescent="0.25">
      <c r="A157" s="2">
        <v>5</v>
      </c>
      <c r="B157" s="1"/>
      <c r="C157" s="1">
        <v>12</v>
      </c>
      <c r="D157" s="1"/>
      <c r="E157" s="1">
        <v>1</v>
      </c>
      <c r="F157" s="1">
        <v>1</v>
      </c>
      <c r="G157" s="1">
        <v>2</v>
      </c>
      <c r="H157" s="1">
        <v>1</v>
      </c>
      <c r="I157" s="1">
        <v>2</v>
      </c>
      <c r="J157" s="1">
        <v>4</v>
      </c>
      <c r="K157" s="1">
        <v>2</v>
      </c>
      <c r="L157" s="1">
        <v>1</v>
      </c>
      <c r="M157" s="1"/>
      <c r="N157" s="1">
        <v>1</v>
      </c>
      <c r="O157" s="1">
        <v>2</v>
      </c>
      <c r="P157" s="2">
        <f t="shared" si="177"/>
        <v>29</v>
      </c>
    </row>
    <row r="158" spans="1:16" x14ac:dyDescent="0.25">
      <c r="A158" s="2">
        <v>6</v>
      </c>
      <c r="B158" s="1"/>
      <c r="C158" s="1">
        <v>29</v>
      </c>
      <c r="D158" s="1"/>
      <c r="E158" s="1"/>
      <c r="F158" s="1">
        <v>26</v>
      </c>
      <c r="G158" s="1">
        <v>3</v>
      </c>
      <c r="H158" s="1">
        <v>1</v>
      </c>
      <c r="I158" s="1">
        <v>3</v>
      </c>
      <c r="J158" s="1">
        <v>4</v>
      </c>
      <c r="K158" s="1">
        <v>3</v>
      </c>
      <c r="L158" s="1"/>
      <c r="M158" s="1">
        <v>1</v>
      </c>
      <c r="N158" s="1">
        <v>1</v>
      </c>
      <c r="O158" s="1">
        <v>3</v>
      </c>
      <c r="P158" s="2">
        <f t="shared" si="177"/>
        <v>74</v>
      </c>
    </row>
    <row r="159" spans="1:16" x14ac:dyDescent="0.25">
      <c r="A159" s="2">
        <v>7</v>
      </c>
      <c r="B159" s="1"/>
      <c r="C159" s="1">
        <v>38</v>
      </c>
      <c r="D159" s="1">
        <v>1</v>
      </c>
      <c r="E159" s="1">
        <v>20</v>
      </c>
      <c r="F159" s="1"/>
      <c r="G159" s="1">
        <v>9</v>
      </c>
      <c r="H159" s="1">
        <v>2</v>
      </c>
      <c r="I159" s="1">
        <v>14</v>
      </c>
      <c r="J159" s="1">
        <v>17</v>
      </c>
      <c r="K159" s="1">
        <v>13</v>
      </c>
      <c r="L159" s="1"/>
      <c r="M159" s="1">
        <v>2</v>
      </c>
      <c r="N159" s="1">
        <v>5</v>
      </c>
      <c r="O159" s="1">
        <v>11</v>
      </c>
      <c r="P159" s="2">
        <f t="shared" si="177"/>
        <v>132</v>
      </c>
    </row>
    <row r="160" spans="1:16" x14ac:dyDescent="0.25">
      <c r="A160" s="2">
        <v>8</v>
      </c>
      <c r="B160" s="1"/>
      <c r="C160" s="1">
        <v>68</v>
      </c>
      <c r="D160" s="1">
        <v>2</v>
      </c>
      <c r="E160" s="1">
        <v>2</v>
      </c>
      <c r="F160" s="1">
        <v>10</v>
      </c>
      <c r="G160" s="1"/>
      <c r="H160" s="1">
        <v>9</v>
      </c>
      <c r="I160" s="1">
        <v>54</v>
      </c>
      <c r="J160" s="1">
        <v>65</v>
      </c>
      <c r="K160" s="1">
        <v>52</v>
      </c>
      <c r="L160" s="1">
        <v>3</v>
      </c>
      <c r="M160" s="1">
        <v>9</v>
      </c>
      <c r="N160" s="1">
        <v>19</v>
      </c>
      <c r="O160" s="1">
        <v>41</v>
      </c>
      <c r="P160" s="2">
        <f t="shared" si="177"/>
        <v>334</v>
      </c>
    </row>
    <row r="161" spans="1:16" x14ac:dyDescent="0.25">
      <c r="A161" s="2">
        <v>10</v>
      </c>
      <c r="B161" s="1"/>
      <c r="C161" s="1">
        <v>13</v>
      </c>
      <c r="D161" s="1">
        <v>1</v>
      </c>
      <c r="E161" s="1"/>
      <c r="F161" s="1">
        <v>2</v>
      </c>
      <c r="G161" s="1">
        <v>7</v>
      </c>
      <c r="H161" s="1"/>
      <c r="I161" s="1">
        <v>16</v>
      </c>
      <c r="J161" s="1">
        <v>20</v>
      </c>
      <c r="K161" s="1">
        <v>15</v>
      </c>
      <c r="L161" s="1">
        <v>1</v>
      </c>
      <c r="M161" s="1">
        <v>3</v>
      </c>
      <c r="N161" s="1">
        <v>6</v>
      </c>
      <c r="O161" s="1">
        <v>12</v>
      </c>
      <c r="P161" s="2">
        <f t="shared" si="177"/>
        <v>96</v>
      </c>
    </row>
    <row r="162" spans="1:16" x14ac:dyDescent="0.25">
      <c r="A162" s="2">
        <v>12</v>
      </c>
      <c r="B162" s="1"/>
      <c r="C162" s="1">
        <v>73</v>
      </c>
      <c r="D162" s="1">
        <v>2</v>
      </c>
      <c r="E162" s="1">
        <v>2</v>
      </c>
      <c r="F162" s="1">
        <v>11</v>
      </c>
      <c r="G162" s="1">
        <v>41</v>
      </c>
      <c r="H162" s="1">
        <v>16</v>
      </c>
      <c r="I162" s="1"/>
      <c r="J162" s="1">
        <v>101</v>
      </c>
      <c r="K162" s="1">
        <v>79</v>
      </c>
      <c r="L162" s="1">
        <v>4</v>
      </c>
      <c r="M162" s="1">
        <v>12</v>
      </c>
      <c r="N162" s="1">
        <v>31</v>
      </c>
      <c r="O162" s="1">
        <v>64</v>
      </c>
      <c r="P162" s="2">
        <f t="shared" si="177"/>
        <v>436</v>
      </c>
    </row>
    <row r="163" spans="1:16" x14ac:dyDescent="0.25">
      <c r="A163" s="2">
        <v>14</v>
      </c>
      <c r="B163" s="1"/>
      <c r="C163" s="1">
        <v>46</v>
      </c>
      <c r="D163" s="1">
        <v>1</v>
      </c>
      <c r="E163" s="1">
        <v>1</v>
      </c>
      <c r="F163" s="1">
        <v>7</v>
      </c>
      <c r="G163" s="1">
        <v>25</v>
      </c>
      <c r="H163" s="1">
        <v>10</v>
      </c>
      <c r="I163" s="1">
        <v>53</v>
      </c>
      <c r="J163" s="1"/>
      <c r="K163" s="1">
        <v>57</v>
      </c>
      <c r="L163" s="1">
        <v>3</v>
      </c>
      <c r="M163" s="1">
        <v>9</v>
      </c>
      <c r="N163" s="1">
        <v>22</v>
      </c>
      <c r="O163" s="1">
        <v>45</v>
      </c>
      <c r="P163" s="2">
        <f t="shared" si="177"/>
        <v>279</v>
      </c>
    </row>
    <row r="164" spans="1:16" x14ac:dyDescent="0.25">
      <c r="A164" s="2">
        <v>16</v>
      </c>
      <c r="B164" s="1"/>
      <c r="C164" s="1">
        <v>38</v>
      </c>
      <c r="D164" s="1">
        <v>1</v>
      </c>
      <c r="E164" s="1">
        <v>1</v>
      </c>
      <c r="F164" s="1">
        <v>6</v>
      </c>
      <c r="G164" s="1">
        <v>21</v>
      </c>
      <c r="H164" s="1">
        <v>8</v>
      </c>
      <c r="I164" s="1">
        <v>44</v>
      </c>
      <c r="J164" s="1">
        <v>60</v>
      </c>
      <c r="K164" s="1"/>
      <c r="L164" s="1">
        <v>18</v>
      </c>
      <c r="M164" s="1">
        <v>5</v>
      </c>
      <c r="N164" s="1">
        <v>12</v>
      </c>
      <c r="O164" s="1">
        <v>25</v>
      </c>
      <c r="P164" s="2">
        <f t="shared" si="177"/>
        <v>239</v>
      </c>
    </row>
    <row r="165" spans="1:16" x14ac:dyDescent="0.25">
      <c r="A165" s="2">
        <v>17</v>
      </c>
      <c r="B165" s="1"/>
      <c r="C165" s="1">
        <v>3</v>
      </c>
      <c r="D165" s="1"/>
      <c r="E165" s="1"/>
      <c r="F165" s="1">
        <v>1</v>
      </c>
      <c r="G165" s="1">
        <v>2</v>
      </c>
      <c r="H165" s="1"/>
      <c r="I165" s="1">
        <v>4</v>
      </c>
      <c r="J165" s="1">
        <v>5</v>
      </c>
      <c r="K165" s="1">
        <v>30</v>
      </c>
      <c r="L165" s="1"/>
      <c r="M165" s="1">
        <v>3</v>
      </c>
      <c r="N165" s="1">
        <v>8</v>
      </c>
      <c r="O165" s="1">
        <v>16</v>
      </c>
      <c r="P165" s="2">
        <f t="shared" si="177"/>
        <v>72</v>
      </c>
    </row>
    <row r="166" spans="1:16" x14ac:dyDescent="0.25">
      <c r="A166" s="2">
        <v>18</v>
      </c>
      <c r="B166" s="1"/>
      <c r="C166" s="1">
        <v>8</v>
      </c>
      <c r="D166" s="1"/>
      <c r="E166" s="1"/>
      <c r="F166" s="1">
        <v>2</v>
      </c>
      <c r="G166" s="1">
        <v>5</v>
      </c>
      <c r="H166" s="1">
        <v>1</v>
      </c>
      <c r="I166" s="1">
        <v>9</v>
      </c>
      <c r="J166" s="1">
        <v>14</v>
      </c>
      <c r="K166" s="1">
        <v>7</v>
      </c>
      <c r="L166" s="1">
        <v>3</v>
      </c>
      <c r="M166" s="1"/>
      <c r="N166" s="1">
        <v>485</v>
      </c>
      <c r="O166" s="1">
        <v>193</v>
      </c>
      <c r="P166" s="2">
        <f t="shared" si="177"/>
        <v>727</v>
      </c>
    </row>
    <row r="167" spans="1:16" x14ac:dyDescent="0.25">
      <c r="A167" s="2">
        <v>19</v>
      </c>
      <c r="B167" s="1"/>
      <c r="C167" s="1">
        <v>31</v>
      </c>
      <c r="D167" s="1">
        <v>1</v>
      </c>
      <c r="E167" s="1">
        <v>1</v>
      </c>
      <c r="F167" s="1">
        <v>5</v>
      </c>
      <c r="G167" s="1">
        <v>17</v>
      </c>
      <c r="H167" s="1">
        <v>6</v>
      </c>
      <c r="I167" s="1">
        <v>36</v>
      </c>
      <c r="J167" s="1">
        <v>48</v>
      </c>
      <c r="K167" s="1">
        <v>24</v>
      </c>
      <c r="L167" s="1">
        <v>10</v>
      </c>
      <c r="M167" s="1">
        <v>725</v>
      </c>
      <c r="N167" s="1"/>
      <c r="O167" s="1">
        <v>66</v>
      </c>
      <c r="P167" s="2">
        <f t="shared" si="177"/>
        <v>970</v>
      </c>
    </row>
    <row r="168" spans="1:16" x14ac:dyDescent="0.25">
      <c r="A168" s="2">
        <v>100</v>
      </c>
      <c r="B168" s="1"/>
      <c r="C168" s="1">
        <v>22</v>
      </c>
      <c r="D168" s="1">
        <v>1</v>
      </c>
      <c r="E168" s="1">
        <v>1</v>
      </c>
      <c r="F168" s="1">
        <v>4</v>
      </c>
      <c r="G168" s="1">
        <v>12</v>
      </c>
      <c r="H168" s="1">
        <v>4</v>
      </c>
      <c r="I168" s="1">
        <v>26</v>
      </c>
      <c r="J168" s="1">
        <v>35</v>
      </c>
      <c r="K168" s="1">
        <v>17</v>
      </c>
      <c r="L168" s="1">
        <v>7</v>
      </c>
      <c r="M168" s="1">
        <v>100</v>
      </c>
      <c r="N168" s="1">
        <v>158</v>
      </c>
      <c r="O168" s="1"/>
      <c r="P168" s="2">
        <f t="shared" si="177"/>
        <v>387</v>
      </c>
    </row>
    <row r="169" spans="1:16" x14ac:dyDescent="0.25">
      <c r="A169" s="2" t="s">
        <v>0</v>
      </c>
      <c r="B169" s="2">
        <f>SUM(B155:B168)</f>
        <v>3187</v>
      </c>
      <c r="C169" s="2">
        <f t="shared" ref="C169" si="178">SUM(C155:C168)</f>
        <v>3025</v>
      </c>
      <c r="D169" s="2">
        <f t="shared" ref="D169" si="179">SUM(D155:D168)</f>
        <v>20</v>
      </c>
      <c r="E169" s="2">
        <f t="shared" ref="E169" si="180">SUM(E155:E168)</f>
        <v>52</v>
      </c>
      <c r="F169" s="2">
        <f t="shared" ref="F169" si="181">SUM(F155:F168)</f>
        <v>115</v>
      </c>
      <c r="G169" s="2">
        <f t="shared" ref="G169" si="182">SUM(G155:G168)</f>
        <v>209</v>
      </c>
      <c r="H169" s="2">
        <f t="shared" ref="H169" si="183">SUM(H155:H168)</f>
        <v>73</v>
      </c>
      <c r="I169" s="2">
        <f t="shared" ref="I169" si="184">SUM(I155:I168)</f>
        <v>354</v>
      </c>
      <c r="J169" s="2">
        <f t="shared" ref="J169" si="185">SUM(J155:J168)</f>
        <v>486</v>
      </c>
      <c r="K169" s="2">
        <f t="shared" ref="K169" si="186">SUM(K155:K168)</f>
        <v>388</v>
      </c>
      <c r="L169" s="2">
        <f t="shared" ref="L169" si="187">SUM(L155:L168)</f>
        <v>55</v>
      </c>
      <c r="M169" s="2">
        <f t="shared" ref="M169" si="188">SUM(M155:M168)</f>
        <v>883</v>
      </c>
      <c r="N169" s="2">
        <f t="shared" ref="N169" si="189">SUM(N155:N168)</f>
        <v>782</v>
      </c>
      <c r="O169" s="2">
        <f t="shared" ref="O169" si="190">SUM(O155:O168)</f>
        <v>549</v>
      </c>
      <c r="P169" s="2">
        <f t="shared" ref="P169" si="191">SUM(P155:P168)</f>
        <v>10178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 Peak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Patriot</dc:creator>
  <cp:lastModifiedBy>Patriot</cp:lastModifiedBy>
  <dcterms:created xsi:type="dcterms:W3CDTF">2018-11-27T18:27:34Z</dcterms:created>
  <dcterms:modified xsi:type="dcterms:W3CDTF">2018-11-27T18:58:22Z</dcterms:modified>
</cp:coreProperties>
</file>